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附表1" sheetId="4" r:id="rId1"/>
    <sheet name="附表2、3" sheetId="3" r:id="rId2"/>
    <sheet name="附表4" sheetId="5" r:id="rId3"/>
  </sheets>
  <definedNames>
    <definedName name="_xlnm._FilterDatabase" localSheetId="0" hidden="1">附表1!$A$4:$S$130</definedName>
    <definedName name="_xlnm.Print_Titles" localSheetId="0">附表1!$2:$4</definedName>
    <definedName name="_xlnm.Print_Titles" localSheetId="2">附表4!$2:$2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<sst xmlns="http://schemas.openxmlformats.org/spreadsheetml/2006/main" count="463" uniqueCount="136">
  <si>
    <t>附表1</t>
  </si>
  <si>
    <t>***专业教学进程计划表（普通本科 人文社会科学类）</t>
  </si>
  <si>
    <t>课程类别</t>
  </si>
  <si>
    <t>课程性质</t>
  </si>
  <si>
    <t>序号</t>
  </si>
  <si>
    <t>课程名称</t>
  </si>
  <si>
    <t>学
分</t>
  </si>
  <si>
    <t>课内总学时</t>
  </si>
  <si>
    <t>量
纲</t>
  </si>
  <si>
    <t>课内学时分配</t>
  </si>
  <si>
    <t>周学时学期分布</t>
  </si>
  <si>
    <t>考核方式</t>
  </si>
  <si>
    <t>课程归属学院代码</t>
  </si>
  <si>
    <t>备注</t>
  </si>
  <si>
    <t>课堂教学</t>
  </si>
  <si>
    <t>课内实践</t>
  </si>
  <si>
    <t>通识教育课程</t>
  </si>
  <si>
    <t>通识教育必修课程</t>
  </si>
  <si>
    <t>思想道德与法治</t>
  </si>
  <si>
    <t>学时</t>
  </si>
  <si>
    <t>考试</t>
  </si>
  <si>
    <t>中国近现代史纲要</t>
  </si>
  <si>
    <t>马克思主义基本原理</t>
  </si>
  <si>
    <t>毛泽东思想和中国特色社会主义理论体系概论</t>
  </si>
  <si>
    <t>习近平新时代中国特色社会主义思想概论（走在前列的广东实践）</t>
  </si>
  <si>
    <t>形势与政策Ⅰ-Ⅵ</t>
  </si>
  <si>
    <t>考查</t>
  </si>
  <si>
    <t>国家安全教育</t>
  </si>
  <si>
    <t>☆</t>
  </si>
  <si>
    <t>大学生创新教育</t>
  </si>
  <si>
    <t>应用文写作</t>
  </si>
  <si>
    <t>演讲与口才</t>
  </si>
  <si>
    <t>大学体育Ⅰ-Ⅵ</t>
  </si>
  <si>
    <t>大学生心理健康教育</t>
  </si>
  <si>
    <t>职业发展与就业指导Ⅰ-Ⅱ</t>
  </si>
  <si>
    <t>创业基础</t>
  </si>
  <si>
    <t>军事理论</t>
  </si>
  <si>
    <t>大学英语Ⅰ-Ⅳ/大学日语Ⅰ-Ⅳ</t>
  </si>
  <si>
    <t>人工智能基础</t>
  </si>
  <si>
    <t>劳动教育</t>
  </si>
  <si>
    <t>小计</t>
  </si>
  <si>
    <t>通识教育选修课程</t>
  </si>
  <si>
    <t>公共艺术鉴赏</t>
  </si>
  <si>
    <t>限选课程
（“四史”课程任选一门）</t>
  </si>
  <si>
    <t>中华优秀传统文化</t>
  </si>
  <si>
    <t>党史/新中国史/改革开放史/社会主义发展史</t>
  </si>
  <si>
    <t>人文社会科学类/自然科学类</t>
  </si>
  <si>
    <t>根据开课计划自选</t>
  </si>
  <si>
    <t>学科（专业类）教育课程</t>
  </si>
  <si>
    <t>基础必修课程</t>
  </si>
  <si>
    <t>专业教育课程</t>
  </si>
  <si>
    <t>专业必修课程</t>
  </si>
  <si>
    <t>专业组选课程-1</t>
  </si>
  <si>
    <t>专业组选课程-2</t>
  </si>
  <si>
    <t>专业组选课程-3</t>
  </si>
  <si>
    <t>本专业学生须修读一组课程12学分</t>
  </si>
  <si>
    <t>专业任选课程（专业集群任选课程）</t>
  </si>
  <si>
    <t>本专业学生须选修不少于12学分</t>
  </si>
  <si>
    <t>应用创新实践环节</t>
  </si>
  <si>
    <t>集中实践</t>
  </si>
  <si>
    <t>军事技能</t>
  </si>
  <si>
    <t>周</t>
  </si>
  <si>
    <t>分类实践（微专业）</t>
  </si>
  <si>
    <t>就业能力提升</t>
  </si>
  <si>
    <t>行政职业能力训练Ⅰ</t>
  </si>
  <si>
    <t>行政能力提升</t>
  </si>
  <si>
    <t>行政职业能力训练Ⅱ</t>
  </si>
  <si>
    <t>学科基础综合训练</t>
  </si>
  <si>
    <t>研学能力提升</t>
  </si>
  <si>
    <t>政治素养提升训练</t>
  </si>
  <si>
    <t>英语综合训练</t>
  </si>
  <si>
    <t>创业管理</t>
  </si>
  <si>
    <t>创业能力提升</t>
  </si>
  <si>
    <t>专创融合训练</t>
  </si>
  <si>
    <t>创业实践</t>
  </si>
  <si>
    <t>社会实践</t>
  </si>
  <si>
    <t>**专业社会实践</t>
  </si>
  <si>
    <t>暑假</t>
  </si>
  <si>
    <t>毕业实践</t>
  </si>
  <si>
    <t>**专业毕业实习</t>
  </si>
  <si>
    <t>**专业毕业论文（设计）</t>
  </si>
  <si>
    <t>总计</t>
  </si>
  <si>
    <t>第二课堂</t>
  </si>
  <si>
    <t>五育实践</t>
  </si>
  <si>
    <t>德育实践</t>
  </si>
  <si>
    <t>≥2.0</t>
  </si>
  <si>
    <t>根据《广东科技学院大学生创新创业学分管理办法》规定执行，在第1-8学期完成。</t>
  </si>
  <si>
    <t>智育实践</t>
  </si>
  <si>
    <t>体育实践</t>
  </si>
  <si>
    <t>美育实践</t>
  </si>
  <si>
    <t>劳育实践</t>
  </si>
  <si>
    <t>≥20.0</t>
  </si>
  <si>
    <t>每项不少于2学分，合计不少于20学分</t>
  </si>
  <si>
    <t>注：
1.课程归属学院代码：07为智能制造学院、08为数智经济与管理学院、09为金融科技与会计学院、10为计算机与人工智能学院、11为国际商务与语言学院、12为创意设计学院、45为低空技术与电子信息学院、13为通识教育学院、34为创新创业学院、36为马克思主义学院。
2.数字后带“°”标计的为实际周学时+专业任选课周学时平均后的约数。
3.“☆”标注课程指在该学期完成教学任务。
4.专业组选课程-1是xxx方向，专业组选课程-2是xxx方向，专业组选课程-3是xxx方向。
5.本计划适用于**级**专业。</t>
  </si>
  <si>
    <t>附表2</t>
  </si>
  <si>
    <t>计划总周数分配表</t>
  </si>
  <si>
    <t xml:space="preserve">    项目 
学期</t>
  </si>
  <si>
    <t>理论教学</t>
  </si>
  <si>
    <t>分类实践</t>
  </si>
  <si>
    <t>毕业实习</t>
  </si>
  <si>
    <t>毕业论文（设计）</t>
  </si>
  <si>
    <t>机动</t>
  </si>
  <si>
    <t>本期周数</t>
  </si>
  <si>
    <t>一</t>
  </si>
  <si>
    <t>二</t>
  </si>
  <si>
    <t>三</t>
  </si>
  <si>
    <t>四</t>
  </si>
  <si>
    <t>五</t>
  </si>
  <si>
    <t>六</t>
  </si>
  <si>
    <t>七</t>
  </si>
  <si>
    <t>八</t>
  </si>
  <si>
    <t>周数合计</t>
  </si>
  <si>
    <t>附表3</t>
  </si>
  <si>
    <t>各类课程学时、学分比例构成表</t>
  </si>
  <si>
    <t>学分</t>
  </si>
  <si>
    <t>百分比（%）</t>
  </si>
  <si>
    <t>学时数</t>
  </si>
  <si>
    <t>必修</t>
  </si>
  <si>
    <t>选修</t>
  </si>
  <si>
    <t>专业组选课程</t>
  </si>
  <si>
    <t>专业任选课程</t>
  </si>
  <si>
    <t>合计</t>
  </si>
  <si>
    <t>实践教学</t>
  </si>
  <si>
    <t>附表4</t>
  </si>
  <si>
    <t>课程设置与毕业要求支撑关系矩阵</t>
  </si>
  <si>
    <t>毕业要求1.人文底蕴、科学精神、职业素养、社会责任感。具有人文底蕴、科学精神、职业素养和社会责任感，了解国情社情民情，践行社会主义核心价值观。</t>
  </si>
  <si>
    <t>毕业要求2.基础知识、专业知识、研究方法。具有扎实的基础知识和专业知识，掌握必备的研究方法，了解本专业及相关专业及相关领域最新动态和发展趋势。</t>
  </si>
  <si>
    <t>毕业要求3.批判性思维、创新能力。具有批判性思维和创新能力。能够发现、辨析、质疑、评价本专业及相关领域现象和问题，表达个人见解。</t>
  </si>
  <si>
    <t>毕业要求4.解决复杂问题的能力。具有解决复杂问题的能力。能都对本专业领域复杂问题进行综合分析和研究，并提出相应对策或解决方案。</t>
  </si>
  <si>
    <t>毕业要求5.信息技术应用能力。具有信息技术应用能力。能够恰当应用现代信息技术手段和工具解决实际问题。</t>
  </si>
  <si>
    <t>毕业要求6.较强的沟通表达能力。具有较强的沟通表达能力。能够通过口头和书面表达方式与同行、社会公众进行有效沟通。</t>
  </si>
  <si>
    <t>毕业要求7.良好的团队合作能力。具有良好的团队合作能力。能够与团队成员和谐相处，协作共事，并作为成员或领导者在团队活动中发挥积极作用。</t>
  </si>
  <si>
    <t>毕业要求8.国际视野和国际理解能力。具有国际视野和国际理解能力。了解国际动态，关注全球重大问题，理解和尊重世界不同文化的差异性和多样性，积极参与国际交流与合作。</t>
  </si>
  <si>
    <t>毕业要求9.终身学习意识和自我管理、自主学习能力。具有终身学习意识和自我管理、自主学习能力，能够通过不断学习，适应社会和个人可持续发展。</t>
  </si>
  <si>
    <t>习近平新时代中国特色社会主义思想概论</t>
  </si>
  <si>
    <t>注：1.表中课程名称包括各类理论课程和各种实践环节。
    2.要标明毕业要求与课程之间的对应关系，厘清每门课程（教学环节）在培养过程中所发挥的作用，以及如何支持毕业要求的达成，用“H (强)、M (中)、L (弱) "表示每门课程（实践环节）与各项毕业要求支撑度。
    3.本表可根据实际开设课程数量，自行增加行数。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</si>
</sst>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_);[Red]\(0.0\)"/>
    <numFmt numFmtId="178" formatCode="00"/>
    <numFmt numFmtId="179" formatCode="0_ "/>
    <numFmt numFmtId="180" formatCode="0;[Red]0"/>
  </numFmts>
  <fonts count="31">
    <font>
      <sz val="10"/>
      <name val="Arial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12"/>
      <name val="宋体"/>
      <charset val="134"/>
    </font>
    <font>
      <sz val="9"/>
      <name val="Times New Roman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b/>
      <sz val="12"/>
      <color indexed="8"/>
      <name val="宋体"/>
      <charset val="134"/>
    </font>
    <font>
      <sz val="8"/>
      <name val="宋体"/>
      <charset val="134"/>
    </font>
    <font>
      <sz val="9"/>
      <color theme="0"/>
      <name val="宋体"/>
      <charset val="134"/>
    </font>
    <font>
      <b/>
      <sz val="9"/>
      <color theme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3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6" borderId="1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7" borderId="20" applyNumberFormat="0" applyAlignment="0" applyProtection="0">
      <alignment vertical="center"/>
    </xf>
    <xf numFmtId="0" fontId="21" fillId="8" borderId="21" applyNumberFormat="0" applyAlignment="0" applyProtection="0">
      <alignment vertical="center"/>
    </xf>
    <xf numFmtId="0" fontId="22" fillId="8" borderId="20" applyNumberFormat="0" applyAlignment="0" applyProtection="0">
      <alignment vertical="center"/>
    </xf>
    <xf numFmtId="0" fontId="23" fillId="9" borderId="22" applyNumberFormat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</cellStyleXfs>
  <cellXfs count="145">
    <xf numFmtId="0" fontId="0" fillId="0" borderId="0" xfId="0"/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0" applyFont="1" applyFill="1" applyProtection="1">
      <protection locked="0"/>
    </xf>
    <xf numFmtId="0" fontId="2" fillId="0" borderId="0" xfId="0" applyFont="1" applyFill="1" applyAlignment="1" applyProtection="1">
      <alignment horizontal="left" vertical="center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1" fillId="0" borderId="5" xfId="0" applyFont="1" applyFill="1" applyBorder="1" applyAlignment="1" applyProtection="1">
      <alignment vertical="top" wrapText="1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1" fillId="0" borderId="7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 wrapText="1"/>
    </xf>
    <xf numFmtId="0" fontId="5" fillId="0" borderId="7" xfId="0" applyFont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/>
    </xf>
    <xf numFmtId="0" fontId="1" fillId="0" borderId="7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5" fillId="0" borderId="6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left" vertical="center"/>
      <protection locked="0"/>
    </xf>
    <xf numFmtId="0" fontId="7" fillId="0" borderId="0" xfId="0" applyFont="1" applyFill="1" applyBorder="1" applyAlignment="1" applyProtection="1">
      <alignment horizontal="center" vertical="center"/>
      <protection locked="0"/>
    </xf>
    <xf numFmtId="0" fontId="1" fillId="0" borderId="8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</xf>
    <xf numFmtId="1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  <protection locked="0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 applyProtection="1">
      <alignment horizontal="center" vertical="center" wrapText="1"/>
      <protection locked="0"/>
    </xf>
    <xf numFmtId="0" fontId="5" fillId="0" borderId="7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 wrapText="1"/>
    </xf>
    <xf numFmtId="10" fontId="1" fillId="0" borderId="3" xfId="0" applyNumberFormat="1" applyFont="1" applyFill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176" fontId="1" fillId="0" borderId="1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10" fontId="1" fillId="0" borderId="4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Fill="1" applyBorder="1" applyAlignment="1" applyProtection="1">
      <alignment horizontal="left" vertical="center" wrapText="1" shrinkToFit="1"/>
      <protection locked="0"/>
    </xf>
    <xf numFmtId="177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vertical="center" wrapText="1"/>
      <protection locked="0"/>
    </xf>
    <xf numFmtId="0" fontId="2" fillId="0" borderId="0" xfId="0" applyFont="1" applyFill="1" applyAlignment="1" applyProtection="1">
      <alignment horizontal="left" vertical="center" wrapText="1"/>
      <protection locked="0"/>
    </xf>
    <xf numFmtId="0" fontId="3" fillId="0" borderId="0" xfId="0" applyFont="1" applyFill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 shrinkToFit="1"/>
      <protection locked="0"/>
    </xf>
    <xf numFmtId="177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center" vertical="center" wrapText="1" shrinkToFi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 shrinkToFit="1"/>
      <protection locked="0"/>
    </xf>
    <xf numFmtId="178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 wrapText="1" shrinkToFit="1"/>
      <protection locked="0"/>
    </xf>
    <xf numFmtId="0" fontId="1" fillId="2" borderId="1" xfId="0" applyFont="1" applyFill="1" applyBorder="1" applyAlignment="1" applyProtection="1">
      <alignment horizontal="left" vertical="center" wrapText="1" shrinkToFit="1"/>
      <protection locked="0"/>
    </xf>
    <xf numFmtId="177" fontId="1" fillId="0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 applyProtection="1">
      <alignment horizontal="center" vertical="center" wrapText="1"/>
      <protection locked="0"/>
    </xf>
    <xf numFmtId="0" fontId="1" fillId="0" borderId="8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 applyProtection="1">
      <alignment horizontal="center" vertical="center" wrapText="1"/>
      <protection locked="0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79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 applyProtection="1">
      <alignment horizontal="left" vertical="center" wrapText="1"/>
      <protection locked="0"/>
    </xf>
    <xf numFmtId="179" fontId="1" fillId="0" borderId="1" xfId="0" applyNumberFormat="1" applyFont="1" applyBorder="1" applyAlignment="1" applyProtection="1">
      <alignment horizontal="center" vertical="center" wrapText="1"/>
      <protection locked="0"/>
    </xf>
    <xf numFmtId="179" fontId="1" fillId="0" borderId="9" xfId="0" applyNumberFormat="1" applyFont="1" applyBorder="1" applyAlignment="1" applyProtection="1">
      <alignment horizontal="center" vertical="center" wrapText="1"/>
      <protection locked="0"/>
    </xf>
    <xf numFmtId="179" fontId="1" fillId="0" borderId="10" xfId="0" applyNumberFormat="1" applyFont="1" applyBorder="1" applyAlignment="1" applyProtection="1">
      <alignment horizontal="center" vertical="center" wrapText="1"/>
      <protection locked="0"/>
    </xf>
    <xf numFmtId="179" fontId="1" fillId="0" borderId="11" xfId="0" applyNumberFormat="1" applyFont="1" applyBorder="1" applyAlignment="1" applyProtection="1">
      <alignment horizontal="center" vertical="center" wrapText="1"/>
      <protection locked="0"/>
    </xf>
    <xf numFmtId="179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179" fontId="1" fillId="0" borderId="12" xfId="0" applyNumberFormat="1" applyFont="1" applyBorder="1" applyAlignment="1" applyProtection="1">
      <alignment horizontal="center" vertical="center" wrapText="1"/>
      <protection locked="0"/>
    </xf>
    <xf numFmtId="179" fontId="1" fillId="0" borderId="0" xfId="0" applyNumberFormat="1" applyFont="1" applyAlignment="1" applyProtection="1">
      <alignment horizontal="center" vertical="center" wrapText="1"/>
      <protection locked="0"/>
    </xf>
    <xf numFmtId="179" fontId="1" fillId="0" borderId="13" xfId="0" applyNumberFormat="1" applyFont="1" applyBorder="1" applyAlignment="1" applyProtection="1">
      <alignment horizontal="center" vertical="center" wrapText="1"/>
      <protection locked="0"/>
    </xf>
    <xf numFmtId="179" fontId="1" fillId="0" borderId="14" xfId="0" applyNumberFormat="1" applyFont="1" applyBorder="1" applyAlignment="1" applyProtection="1">
      <alignment horizontal="center" vertical="center" wrapText="1"/>
      <protection locked="0"/>
    </xf>
    <xf numFmtId="179" fontId="1" fillId="0" borderId="15" xfId="0" applyNumberFormat="1" applyFont="1" applyBorder="1" applyAlignment="1" applyProtection="1">
      <alignment horizontal="center" vertical="center" wrapText="1"/>
      <protection locked="0"/>
    </xf>
    <xf numFmtId="179" fontId="1" fillId="0" borderId="16" xfId="0" applyNumberFormat="1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 applyProtection="1">
      <alignment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177" fontId="1" fillId="0" borderId="1" xfId="0" applyNumberFormat="1" applyFont="1" applyBorder="1" applyAlignment="1" applyProtection="1">
      <alignment horizontal="center" vertical="center" wrapText="1"/>
    </xf>
    <xf numFmtId="179" fontId="1" fillId="0" borderId="1" xfId="0" applyNumberFormat="1" applyFont="1" applyBorder="1" applyAlignment="1" applyProtection="1">
      <alignment horizontal="center" vertical="center" wrapText="1"/>
    </xf>
    <xf numFmtId="177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 shrinkToFit="1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left" vertical="center" wrapText="1" shrinkToFi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1" fillId="4" borderId="2" xfId="0" applyFont="1" applyFill="1" applyBorder="1" applyAlignment="1" applyProtection="1">
      <alignment horizontal="center" vertical="center" wrapText="1"/>
      <protection locked="0"/>
    </xf>
    <xf numFmtId="0" fontId="1" fillId="4" borderId="3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5" borderId="1" xfId="0" applyFont="1" applyFill="1" applyBorder="1" applyAlignment="1" applyProtection="1">
      <alignment horizontal="left" vertical="center" wrapText="1" shrinkToFit="1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1" fillId="5" borderId="3" xfId="0" applyFont="1" applyFill="1" applyBorder="1" applyAlignment="1" applyProtection="1">
      <alignment horizontal="center" vertical="center" wrapText="1"/>
      <protection locked="0"/>
    </xf>
    <xf numFmtId="0" fontId="1" fillId="5" borderId="4" xfId="0" applyFont="1" applyFill="1" applyBorder="1" applyAlignment="1" applyProtection="1">
      <alignment horizontal="center" vertical="center" wrapText="1"/>
      <protection locked="0"/>
    </xf>
    <xf numFmtId="17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17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179" fontId="2" fillId="0" borderId="7" xfId="0" applyNumberFormat="1" applyFont="1" applyFill="1" applyBorder="1" applyAlignment="1" applyProtection="1">
      <alignment horizontal="center" vertical="center" wrapText="1"/>
      <protection locked="0"/>
    </xf>
    <xf numFmtId="179" fontId="9" fillId="0" borderId="1" xfId="0" applyNumberFormat="1" applyFont="1" applyFill="1" applyBorder="1" applyAlignment="1" applyProtection="1">
      <alignment horizontal="center" vertical="center" wrapText="1"/>
    </xf>
    <xf numFmtId="179" fontId="10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 shrinkToFit="1"/>
      <protection locked="0"/>
    </xf>
    <xf numFmtId="0" fontId="1" fillId="2" borderId="1" xfId="0" applyFont="1" applyFill="1" applyBorder="1" applyAlignment="1" applyProtection="1">
      <alignment horizontal="center" vertical="center" wrapText="1" shrinkToFit="1"/>
      <protection locked="0"/>
    </xf>
    <xf numFmtId="0" fontId="8" fillId="0" borderId="1" xfId="0" applyFont="1" applyFill="1" applyBorder="1" applyAlignment="1" applyProtection="1">
      <alignment horizontal="center" vertical="center" wrapText="1" shrinkToFit="1"/>
      <protection locked="0"/>
    </xf>
    <xf numFmtId="0" fontId="1" fillId="0" borderId="1" xfId="0" applyFont="1" applyBorder="1" applyAlignment="1" applyProtection="1">
      <alignment horizontal="left" vertical="center" wrapText="1" shrinkToFit="1"/>
      <protection locked="0"/>
    </xf>
    <xf numFmtId="180" fontId="1" fillId="0" borderId="1" xfId="0" applyNumberFormat="1" applyFont="1" applyFill="1" applyBorder="1" applyAlignment="1" applyProtection="1">
      <alignment horizontal="center" vertical="center" shrinkToFit="1"/>
    </xf>
    <xf numFmtId="179" fontId="1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1" fillId="0" borderId="9" xfId="0" applyFont="1" applyFill="1" applyBorder="1" applyAlignment="1" applyProtection="1">
      <alignment horizontal="center" vertical="center" wrapText="1"/>
      <protection locked="0"/>
    </xf>
    <xf numFmtId="0" fontId="1" fillId="0" borderId="10" xfId="0" applyFont="1" applyFill="1" applyBorder="1" applyAlignment="1" applyProtection="1">
      <alignment horizontal="center" vertical="center" wrapText="1"/>
      <protection locked="0"/>
    </xf>
    <xf numFmtId="0" fontId="1" fillId="0" borderId="11" xfId="0" applyFont="1" applyFill="1" applyBorder="1" applyAlignment="1" applyProtection="1">
      <alignment horizontal="center" vertical="center" wrapText="1"/>
      <protection locked="0"/>
    </xf>
    <xf numFmtId="0" fontId="1" fillId="0" borderId="12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1" fillId="0" borderId="13" xfId="0" applyFont="1" applyFill="1" applyBorder="1" applyAlignment="1" applyProtection="1">
      <alignment horizontal="center" vertical="center" wrapText="1"/>
      <protection locked="0"/>
    </xf>
    <xf numFmtId="0" fontId="1" fillId="0" borderId="14" xfId="0" applyFont="1" applyFill="1" applyBorder="1" applyAlignment="1" applyProtection="1">
      <alignment horizontal="center" vertical="center" wrapText="1"/>
      <protection locked="0"/>
    </xf>
    <xf numFmtId="0" fontId="1" fillId="0" borderId="15" xfId="0" applyFont="1" applyFill="1" applyBorder="1" applyAlignment="1" applyProtection="1">
      <alignment horizontal="center" vertical="center" wrapText="1"/>
      <protection locked="0"/>
    </xf>
    <xf numFmtId="0" fontId="1" fillId="0" borderId="16" xfId="0" applyFont="1" applyFill="1" applyBorder="1" applyAlignment="1" applyProtection="1">
      <alignment horizontal="center" vertical="center" wrapText="1"/>
      <protection locked="0"/>
    </xf>
    <xf numFmtId="179" fontId="1" fillId="0" borderId="6" xfId="0" applyNumberFormat="1" applyFont="1" applyFill="1" applyBorder="1" applyAlignment="1" applyProtection="1">
      <alignment horizontal="center" vertical="center" wrapText="1"/>
      <protection locked="0"/>
    </xf>
    <xf numFmtId="179" fontId="1" fillId="0" borderId="8" xfId="0" applyNumberFormat="1" applyFont="1" applyFill="1" applyBorder="1" applyAlignment="1" applyProtection="1">
      <alignment horizontal="center" vertical="center" wrapText="1"/>
      <protection locked="0"/>
    </xf>
    <xf numFmtId="179" fontId="1" fillId="0" borderId="7" xfId="0" applyNumberFormat="1" applyFont="1" applyFill="1" applyBorder="1" applyAlignment="1" applyProtection="1">
      <alignment horizontal="center" vertical="center" wrapText="1"/>
      <protection locked="0"/>
    </xf>
    <xf numFmtId="179" fontId="1" fillId="0" borderId="1" xfId="0" applyNumberFormat="1" applyFont="1" applyFill="1" applyBorder="1" applyAlignment="1" applyProtection="1">
      <alignment vertical="center" wrapText="1"/>
      <protection locked="0"/>
    </xf>
    <xf numFmtId="0" fontId="1" fillId="0" borderId="10" xfId="0" applyFont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5">
    <dxf>
      <font>
        <name val="宋体"/>
        <scheme val="none"/>
        <b val="1"/>
        <i val="0"/>
        <color theme="9"/>
      </font>
    </dxf>
    <dxf>
      <fill>
        <patternFill patternType="solid">
          <bgColor rgb="FFFF0000"/>
        </patternFill>
      </fill>
    </dxf>
    <dxf>
      <font>
        <color auto="1"/>
      </font>
      <fill>
        <patternFill patternType="solid">
          <bgColor indexed="10"/>
        </patternFill>
      </fill>
    </dxf>
    <dxf>
      <font>
        <b val="1"/>
        <i val="0"/>
        <color theme="9"/>
      </font>
    </dxf>
    <dxf>
      <font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0099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附表2、3!$D$2</c:f>
              <c:strCache>
                <c:ptCount val="1"/>
                <c:pt idx="0">
                  <c:v>考试</c:v>
                </c:pt>
              </c:strCache>
            </c:strRef>
          </c:tx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elete val="1"/>
          </c:dLbls>
          <c:cat>
            <c:strRef>
              <c:f>附表2、3!$A$3:$A$10</c:f>
              <c:strCache>
                <c:ptCount val="8"/>
                <c:pt idx="0">
                  <c:v>一</c:v>
                </c:pt>
                <c:pt idx="1">
                  <c:v>二</c:v>
                </c:pt>
                <c:pt idx="2">
                  <c:v>三</c:v>
                </c:pt>
                <c:pt idx="3">
                  <c:v>四</c:v>
                </c:pt>
                <c:pt idx="4">
                  <c:v>五</c:v>
                </c:pt>
                <c:pt idx="5">
                  <c:v>六</c:v>
                </c:pt>
                <c:pt idx="6">
                  <c:v>七</c:v>
                </c:pt>
                <c:pt idx="7">
                  <c:v>八</c:v>
                </c:pt>
              </c:strCache>
            </c:strRef>
          </c:cat>
          <c:val>
            <c:numRef>
              <c:f>附表2、3!$D$3:$D$10</c:f>
              <c:numCache>
                <c:formatCode>General</c:formatCode>
                <c:ptCount val="8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</c:numCache>
            </c:numRef>
          </c:val>
        </c:ser>
        <c:ser>
          <c:idx val="1"/>
          <c:order val="1"/>
          <c:tx>
            <c:strRef>
              <c:f>附表2、3!#REF!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elete val="1"/>
          </c:dLbls>
          <c:cat>
            <c:strRef>
              <c:f>附表2、3!$A$3:$A$10</c:f>
              <c:strCache>
                <c:ptCount val="8"/>
                <c:pt idx="0">
                  <c:v>一</c:v>
                </c:pt>
                <c:pt idx="1">
                  <c:v>二</c:v>
                </c:pt>
                <c:pt idx="2">
                  <c:v>三</c:v>
                </c:pt>
                <c:pt idx="3">
                  <c:v>四</c:v>
                </c:pt>
                <c:pt idx="4">
                  <c:v>五</c:v>
                </c:pt>
                <c:pt idx="5">
                  <c:v>六</c:v>
                </c:pt>
                <c:pt idx="6">
                  <c:v>七</c:v>
                </c:pt>
                <c:pt idx="7">
                  <c:v>八</c:v>
                </c:pt>
              </c:strCache>
            </c:strRef>
          </c:cat>
          <c:val>
            <c:numRef>
              <c:f>附表2、3!#REF!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8419712"/>
        <c:axId val="168421632"/>
      </c:barChart>
      <c:catAx>
        <c:axId val="168419712"/>
        <c:scaling>
          <c:orientation val="minMax"/>
        </c:scaling>
        <c:delete val="0"/>
        <c:axPos val="b"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zh-CN" sz="300" b="0" i="0" u="none" strike="noStrike" kern="1200" baseline="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</a:defRPr>
                </a:pPr>
                <a:r>
                  <a:rPr lang="zh-CN" altLang="en-US"/>
                  <a:t>学期</a:t>
                </a:r>
                <a:endParaRPr lang="zh-CN" altLang="en-US"/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zh-CN" sz="3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8421632"/>
        <c:crosses val="autoZero"/>
        <c:auto val="1"/>
        <c:lblAlgn val="ctr"/>
        <c:lblOffset val="100"/>
        <c:tickLblSkip val="1"/>
        <c:noMultiLvlLbl val="0"/>
      </c:catAx>
      <c:valAx>
        <c:axId val="168421632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zh-CN" sz="300" b="0" i="0" u="none" strike="noStrike" kern="1200" baseline="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</a:defRPr>
                </a:pPr>
                <a:r>
                  <a:rPr lang="zh-CN" altLang="en-US"/>
                  <a:t>周数</a:t>
                </a:r>
                <a:endParaRPr lang="zh-CN" altLang="en-US"/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zh-CN" sz="3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6841971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zh-CN" sz="275" b="0" i="0" u="none" strike="noStrike" kern="1200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d9b9ab09-5449-45fd-8e2d-2a2d72689c47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300" b="0" i="0" u="none" strike="noStrike" baseline="0">
          <a:solidFill>
            <a:srgbClr val="000000"/>
          </a:solidFill>
          <a:latin typeface="宋体" panose="02010600030101010101" pitchFamily="7" charset="-122"/>
          <a:ea typeface="宋体" panose="02010600030101010101" pitchFamily="7" charset="-122"/>
          <a:cs typeface="宋体" panose="02010600030101010101" pitchFamily="7" charset="-122"/>
        </a:defRPr>
      </a:pPr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11</xdr:row>
      <xdr:rowOff>0</xdr:rowOff>
    </xdr:from>
    <xdr:to>
      <xdr:col>10</xdr:col>
      <xdr:colOff>457200</xdr:colOff>
      <xdr:row>11</xdr:row>
      <xdr:rowOff>0</xdr:rowOff>
    </xdr:to>
    <xdr:graphicFrame>
      <xdr:nvGraphicFramePr>
        <xdr:cNvPr id="1114" name="Chart 1"/>
        <xdr:cNvGraphicFramePr/>
      </xdr:nvGraphicFramePr>
      <xdr:xfrm>
        <a:off x="0" y="3263900"/>
        <a:ext cx="620141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T137"/>
  <sheetViews>
    <sheetView showZeros="0" tabSelected="1" workbookViewId="0">
      <pane ySplit="4" topLeftCell="A5" activePane="bottomLeft" state="frozenSplit"/>
      <selection/>
      <selection pane="bottomLeft" activeCell="U1" sqref="U1"/>
    </sheetView>
  </sheetViews>
  <sheetFormatPr defaultColWidth="9.18095238095238" defaultRowHeight="11.25"/>
  <cols>
    <col min="1" max="1" width="4.62857142857143" style="59" customWidth="1"/>
    <col min="2" max="2" width="4.45714285714286" style="59" customWidth="1"/>
    <col min="3" max="3" width="3.54285714285714" style="59" customWidth="1"/>
    <col min="4" max="4" width="21.5428571428571" style="61" customWidth="1"/>
    <col min="5" max="5" width="6.72380952380952" style="62" customWidth="1"/>
    <col min="6" max="6" width="6.72380952380952" style="59" customWidth="1"/>
    <col min="7" max="7" width="4.08571428571429" style="59" customWidth="1"/>
    <col min="8" max="9" width="5.21904761904762" style="59" customWidth="1"/>
    <col min="10" max="17" width="3.72380952380952" style="59" customWidth="1"/>
    <col min="18" max="20" width="4.72380952380952" style="59" customWidth="1"/>
    <col min="21" max="16384" width="9.18095238095238" style="63"/>
  </cols>
  <sheetData>
    <row r="1" s="58" customFormat="1" ht="22.5" customHeight="1" spans="1:20">
      <c r="A1" s="64" t="s">
        <v>0</v>
      </c>
      <c r="B1" s="64"/>
      <c r="C1" s="65" t="s">
        <v>1</v>
      </c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</row>
    <row r="2" s="59" customFormat="1" ht="18" customHeight="1" spans="1:20">
      <c r="A2" s="66" t="s">
        <v>2</v>
      </c>
      <c r="B2" s="66" t="s">
        <v>3</v>
      </c>
      <c r="C2" s="66" t="s">
        <v>4</v>
      </c>
      <c r="D2" s="67" t="s">
        <v>5</v>
      </c>
      <c r="E2" s="68" t="s">
        <v>6</v>
      </c>
      <c r="F2" s="66" t="s">
        <v>7</v>
      </c>
      <c r="G2" s="66" t="s">
        <v>8</v>
      </c>
      <c r="H2" s="69" t="s">
        <v>9</v>
      </c>
      <c r="I2" s="69"/>
      <c r="J2" s="66" t="s">
        <v>10</v>
      </c>
      <c r="K2" s="66"/>
      <c r="L2" s="66"/>
      <c r="M2" s="66"/>
      <c r="N2" s="66"/>
      <c r="O2" s="66"/>
      <c r="P2" s="66"/>
      <c r="Q2" s="66"/>
      <c r="R2" s="66" t="s">
        <v>11</v>
      </c>
      <c r="S2" s="66" t="s">
        <v>12</v>
      </c>
      <c r="T2" s="66" t="s">
        <v>13</v>
      </c>
    </row>
    <row r="3" s="59" customFormat="1" ht="16" customHeight="1" spans="1:20">
      <c r="A3" s="66"/>
      <c r="B3" s="66"/>
      <c r="C3" s="66"/>
      <c r="D3" s="70"/>
      <c r="E3" s="68"/>
      <c r="F3" s="66"/>
      <c r="G3" s="66"/>
      <c r="H3" s="66" t="s">
        <v>14</v>
      </c>
      <c r="I3" s="66" t="s">
        <v>15</v>
      </c>
      <c r="J3" s="71">
        <v>1</v>
      </c>
      <c r="K3" s="71">
        <v>2</v>
      </c>
      <c r="L3" s="71">
        <v>3</v>
      </c>
      <c r="M3" s="71">
        <v>4</v>
      </c>
      <c r="N3" s="71">
        <v>5</v>
      </c>
      <c r="O3" s="71">
        <v>6</v>
      </c>
      <c r="P3" s="71">
        <v>7</v>
      </c>
      <c r="Q3" s="71">
        <v>8</v>
      </c>
      <c r="R3" s="66"/>
      <c r="S3" s="66"/>
      <c r="T3" s="66"/>
    </row>
    <row r="4" s="59" customFormat="1" ht="16" customHeight="1" spans="1:20">
      <c r="A4" s="66"/>
      <c r="B4" s="66"/>
      <c r="C4" s="66"/>
      <c r="D4" s="72"/>
      <c r="E4" s="68"/>
      <c r="F4" s="66"/>
      <c r="G4" s="66"/>
      <c r="H4" s="66"/>
      <c r="I4" s="66"/>
      <c r="J4" s="37">
        <f>附表2、3!B3</f>
        <v>14</v>
      </c>
      <c r="K4" s="37">
        <f>附表2、3!B4</f>
        <v>18</v>
      </c>
      <c r="L4" s="37">
        <f>附表2、3!B5</f>
        <v>18</v>
      </c>
      <c r="M4" s="37">
        <f>附表2、3!B6</f>
        <v>18</v>
      </c>
      <c r="N4" s="37">
        <f>附表2、3!B7</f>
        <v>18</v>
      </c>
      <c r="O4" s="37">
        <f>附表2、3!B8</f>
        <v>18</v>
      </c>
      <c r="P4" s="37">
        <f>附表2、3!B9</f>
        <v>0</v>
      </c>
      <c r="Q4" s="37">
        <f>附表2、3!B10</f>
        <v>0</v>
      </c>
      <c r="R4" s="66"/>
      <c r="S4" s="66"/>
      <c r="T4" s="66"/>
    </row>
    <row r="5" s="59" customFormat="1" ht="15.75" customHeight="1" spans="1:20">
      <c r="A5" s="20" t="s">
        <v>16</v>
      </c>
      <c r="B5" s="20" t="s">
        <v>17</v>
      </c>
      <c r="C5" s="73">
        <f t="shared" ref="C5:C12" si="0">ROW()-ROW($A$4)</f>
        <v>1</v>
      </c>
      <c r="D5" s="74" t="s">
        <v>18</v>
      </c>
      <c r="E5" s="68">
        <v>3</v>
      </c>
      <c r="F5" s="66">
        <v>48</v>
      </c>
      <c r="G5" s="66" t="s">
        <v>19</v>
      </c>
      <c r="H5" s="66">
        <v>42</v>
      </c>
      <c r="I5" s="37">
        <f t="shared" ref="I5:I12" si="1">F5-H5</f>
        <v>6</v>
      </c>
      <c r="J5" s="66">
        <v>3</v>
      </c>
      <c r="K5" s="66"/>
      <c r="L5" s="66"/>
      <c r="M5" s="66"/>
      <c r="N5" s="66"/>
      <c r="O5" s="66"/>
      <c r="P5" s="66"/>
      <c r="Q5" s="66"/>
      <c r="R5" s="66" t="s">
        <v>20</v>
      </c>
      <c r="S5" s="66">
        <v>36</v>
      </c>
      <c r="T5" s="66"/>
    </row>
    <row r="6" ht="15.75" customHeight="1" spans="1:20">
      <c r="A6" s="20"/>
      <c r="B6" s="20"/>
      <c r="C6" s="73">
        <f t="shared" si="0"/>
        <v>2</v>
      </c>
      <c r="D6" s="74" t="s">
        <v>21</v>
      </c>
      <c r="E6" s="68">
        <v>3</v>
      </c>
      <c r="F6" s="66">
        <v>48</v>
      </c>
      <c r="G6" s="66" t="s">
        <v>19</v>
      </c>
      <c r="H6" s="66">
        <v>42</v>
      </c>
      <c r="I6" s="37">
        <f t="shared" si="1"/>
        <v>6</v>
      </c>
      <c r="J6" s="66"/>
      <c r="K6" s="66">
        <v>3</v>
      </c>
      <c r="L6" s="66"/>
      <c r="M6" s="66"/>
      <c r="N6" s="66"/>
      <c r="O6" s="66"/>
      <c r="P6" s="66"/>
      <c r="Q6" s="66"/>
      <c r="R6" s="66" t="s">
        <v>20</v>
      </c>
      <c r="S6" s="66">
        <v>36</v>
      </c>
      <c r="T6" s="66"/>
    </row>
    <row r="7" ht="15.75" customHeight="1" spans="1:20">
      <c r="A7" s="20"/>
      <c r="B7" s="20"/>
      <c r="C7" s="73">
        <f t="shared" si="0"/>
        <v>3</v>
      </c>
      <c r="D7" s="74" t="s">
        <v>22</v>
      </c>
      <c r="E7" s="68">
        <v>3</v>
      </c>
      <c r="F7" s="66">
        <v>48</v>
      </c>
      <c r="G7" s="66" t="s">
        <v>19</v>
      </c>
      <c r="H7" s="66">
        <v>42</v>
      </c>
      <c r="I7" s="37">
        <f t="shared" si="1"/>
        <v>6</v>
      </c>
      <c r="J7" s="66"/>
      <c r="K7" s="66"/>
      <c r="L7" s="66">
        <v>3</v>
      </c>
      <c r="M7" s="66"/>
      <c r="N7" s="66"/>
      <c r="O7" s="66"/>
      <c r="P7" s="66"/>
      <c r="Q7" s="66"/>
      <c r="R7" s="66" t="s">
        <v>20</v>
      </c>
      <c r="S7" s="66">
        <v>36</v>
      </c>
      <c r="T7" s="66"/>
    </row>
    <row r="8" ht="22.5" spans="1:20">
      <c r="A8" s="20"/>
      <c r="B8" s="20"/>
      <c r="C8" s="73">
        <f t="shared" si="0"/>
        <v>4</v>
      </c>
      <c r="D8" s="74" t="s">
        <v>23</v>
      </c>
      <c r="E8" s="68">
        <v>3</v>
      </c>
      <c r="F8" s="66">
        <v>48</v>
      </c>
      <c r="G8" s="66" t="s">
        <v>19</v>
      </c>
      <c r="H8" s="66">
        <v>42</v>
      </c>
      <c r="I8" s="37">
        <f t="shared" si="1"/>
        <v>6</v>
      </c>
      <c r="J8" s="66"/>
      <c r="K8" s="66"/>
      <c r="L8" s="66"/>
      <c r="M8" s="66">
        <v>3</v>
      </c>
      <c r="N8" s="66"/>
      <c r="O8" s="66"/>
      <c r="P8" s="66"/>
      <c r="Q8" s="66"/>
      <c r="R8" s="66" t="s">
        <v>20</v>
      </c>
      <c r="S8" s="66">
        <v>36</v>
      </c>
      <c r="T8" s="66"/>
    </row>
    <row r="9" ht="33.75" spans="1:20">
      <c r="A9" s="20"/>
      <c r="B9" s="20"/>
      <c r="C9" s="73">
        <f t="shared" si="0"/>
        <v>5</v>
      </c>
      <c r="D9" s="74" t="s">
        <v>24</v>
      </c>
      <c r="E9" s="68">
        <v>3</v>
      </c>
      <c r="F9" s="66">
        <v>48</v>
      </c>
      <c r="G9" s="66" t="s">
        <v>19</v>
      </c>
      <c r="H9" s="66">
        <v>42</v>
      </c>
      <c r="I9" s="37">
        <f t="shared" si="1"/>
        <v>6</v>
      </c>
      <c r="J9" s="66"/>
      <c r="K9" s="66"/>
      <c r="L9" s="66"/>
      <c r="M9" s="66">
        <v>3</v>
      </c>
      <c r="N9" s="66"/>
      <c r="O9" s="66"/>
      <c r="P9" s="66"/>
      <c r="Q9" s="66"/>
      <c r="R9" s="66" t="s">
        <v>20</v>
      </c>
      <c r="S9" s="66">
        <v>36</v>
      </c>
      <c r="T9" s="66"/>
    </row>
    <row r="10" ht="15.75" customHeight="1" spans="1:20">
      <c r="A10" s="20"/>
      <c r="B10" s="20"/>
      <c r="C10" s="73">
        <f t="shared" si="0"/>
        <v>6</v>
      </c>
      <c r="D10" s="74" t="s">
        <v>25</v>
      </c>
      <c r="E10" s="68">
        <v>2</v>
      </c>
      <c r="F10" s="66">
        <v>48</v>
      </c>
      <c r="G10" s="66" t="s">
        <v>19</v>
      </c>
      <c r="H10" s="66">
        <v>46</v>
      </c>
      <c r="I10" s="37">
        <f t="shared" si="1"/>
        <v>2</v>
      </c>
      <c r="J10" s="66">
        <v>2</v>
      </c>
      <c r="K10" s="66">
        <v>2</v>
      </c>
      <c r="L10" s="66">
        <v>2</v>
      </c>
      <c r="M10" s="66">
        <v>2</v>
      </c>
      <c r="N10" s="66">
        <v>2</v>
      </c>
      <c r="O10" s="66">
        <v>2</v>
      </c>
      <c r="P10" s="66"/>
      <c r="Q10" s="66"/>
      <c r="R10" s="66" t="s">
        <v>26</v>
      </c>
      <c r="S10" s="66">
        <v>36</v>
      </c>
      <c r="T10" s="66"/>
    </row>
    <row r="11" ht="15.75" customHeight="1" spans="1:20">
      <c r="A11" s="20"/>
      <c r="B11" s="20"/>
      <c r="C11" s="73">
        <f t="shared" si="0"/>
        <v>7</v>
      </c>
      <c r="D11" s="74" t="s">
        <v>27</v>
      </c>
      <c r="E11" s="68">
        <v>1</v>
      </c>
      <c r="F11" s="66">
        <v>16</v>
      </c>
      <c r="G11" s="66" t="s">
        <v>19</v>
      </c>
      <c r="H11" s="66">
        <v>16</v>
      </c>
      <c r="I11" s="37">
        <f t="shared" si="1"/>
        <v>0</v>
      </c>
      <c r="J11" s="66" t="s">
        <v>28</v>
      </c>
      <c r="K11" s="66" t="s">
        <v>28</v>
      </c>
      <c r="L11" s="66" t="s">
        <v>28</v>
      </c>
      <c r="M11" s="66" t="s">
        <v>28</v>
      </c>
      <c r="N11" s="66"/>
      <c r="O11" s="66"/>
      <c r="P11" s="66"/>
      <c r="Q11" s="66"/>
      <c r="R11" s="66" t="s">
        <v>26</v>
      </c>
      <c r="S11" s="66">
        <v>36</v>
      </c>
      <c r="T11" s="66"/>
    </row>
    <row r="12" ht="15.75" customHeight="1" spans="1:20">
      <c r="A12" s="20"/>
      <c r="B12" s="20"/>
      <c r="C12" s="73">
        <f t="shared" si="0"/>
        <v>8</v>
      </c>
      <c r="D12" s="74" t="s">
        <v>29</v>
      </c>
      <c r="E12" s="68">
        <v>1</v>
      </c>
      <c r="F12" s="66">
        <v>16</v>
      </c>
      <c r="G12" s="66" t="s">
        <v>19</v>
      </c>
      <c r="H12" s="66">
        <v>16</v>
      </c>
      <c r="I12" s="37">
        <f t="shared" si="1"/>
        <v>0</v>
      </c>
      <c r="J12" s="66" t="s">
        <v>28</v>
      </c>
      <c r="K12" s="66" t="s">
        <v>28</v>
      </c>
      <c r="L12" s="66"/>
      <c r="M12" s="66"/>
      <c r="N12" s="66"/>
      <c r="O12" s="66"/>
      <c r="P12" s="66"/>
      <c r="Q12" s="66"/>
      <c r="R12" s="66" t="s">
        <v>26</v>
      </c>
      <c r="S12" s="66">
        <v>34</v>
      </c>
      <c r="T12" s="66"/>
    </row>
    <row r="13" ht="15.75" customHeight="1" spans="1:20">
      <c r="A13" s="20"/>
      <c r="B13" s="20"/>
      <c r="C13" s="73">
        <f t="shared" ref="C13:C29" si="2">ROW()-ROW($A$4)</f>
        <v>9</v>
      </c>
      <c r="D13" s="74" t="s">
        <v>30</v>
      </c>
      <c r="E13" s="68">
        <v>1</v>
      </c>
      <c r="F13" s="66">
        <v>16</v>
      </c>
      <c r="G13" s="66" t="s">
        <v>19</v>
      </c>
      <c r="H13" s="66">
        <v>16</v>
      </c>
      <c r="I13" s="37">
        <f t="shared" ref="I13:I29" si="3">F13-H13</f>
        <v>0</v>
      </c>
      <c r="J13" s="66"/>
      <c r="K13" s="66"/>
      <c r="L13" s="66">
        <v>1</v>
      </c>
      <c r="M13" s="66"/>
      <c r="N13" s="66"/>
      <c r="O13" s="66"/>
      <c r="P13" s="66"/>
      <c r="Q13" s="66"/>
      <c r="R13" s="66" t="s">
        <v>26</v>
      </c>
      <c r="S13" s="66">
        <v>13</v>
      </c>
      <c r="T13" s="66"/>
    </row>
    <row r="14" ht="15.75" customHeight="1" spans="1:20">
      <c r="A14" s="20"/>
      <c r="B14" s="20"/>
      <c r="C14" s="73">
        <f t="shared" si="2"/>
        <v>10</v>
      </c>
      <c r="D14" s="74" t="s">
        <v>31</v>
      </c>
      <c r="E14" s="68">
        <v>1</v>
      </c>
      <c r="F14" s="66">
        <v>16</v>
      </c>
      <c r="G14" s="66" t="s">
        <v>19</v>
      </c>
      <c r="H14" s="66">
        <v>16</v>
      </c>
      <c r="I14" s="37">
        <f t="shared" si="3"/>
        <v>0</v>
      </c>
      <c r="J14" s="66"/>
      <c r="K14" s="66">
        <v>1</v>
      </c>
      <c r="L14" s="66"/>
      <c r="M14" s="66"/>
      <c r="N14" s="66"/>
      <c r="O14" s="66"/>
      <c r="P14" s="66"/>
      <c r="Q14" s="66"/>
      <c r="R14" s="66" t="s">
        <v>26</v>
      </c>
      <c r="S14" s="66">
        <v>13</v>
      </c>
      <c r="T14" s="66"/>
    </row>
    <row r="15" ht="15.75" customHeight="1" spans="1:20">
      <c r="A15" s="20"/>
      <c r="B15" s="20"/>
      <c r="C15" s="73">
        <f t="shared" si="2"/>
        <v>11</v>
      </c>
      <c r="D15" s="74" t="s">
        <v>32</v>
      </c>
      <c r="E15" s="68">
        <v>6</v>
      </c>
      <c r="F15" s="66">
        <v>144</v>
      </c>
      <c r="G15" s="66" t="s">
        <v>19</v>
      </c>
      <c r="H15" s="66">
        <v>8</v>
      </c>
      <c r="I15" s="37">
        <f t="shared" si="3"/>
        <v>136</v>
      </c>
      <c r="J15" s="66">
        <v>2</v>
      </c>
      <c r="K15" s="66">
        <v>2</v>
      </c>
      <c r="L15" s="66">
        <v>2</v>
      </c>
      <c r="M15" s="66">
        <v>2</v>
      </c>
      <c r="N15" s="66">
        <v>2</v>
      </c>
      <c r="O15" s="66">
        <v>2</v>
      </c>
      <c r="P15" s="66"/>
      <c r="Q15" s="66"/>
      <c r="R15" s="66" t="s">
        <v>26</v>
      </c>
      <c r="S15" s="66">
        <v>13</v>
      </c>
      <c r="T15" s="66"/>
    </row>
    <row r="16" ht="15.75" customHeight="1" spans="1:20">
      <c r="A16" s="20"/>
      <c r="B16" s="20"/>
      <c r="C16" s="73">
        <f t="shared" si="2"/>
        <v>12</v>
      </c>
      <c r="D16" s="74" t="s">
        <v>33</v>
      </c>
      <c r="E16" s="68">
        <v>2</v>
      </c>
      <c r="F16" s="66">
        <v>32</v>
      </c>
      <c r="G16" s="66" t="s">
        <v>19</v>
      </c>
      <c r="H16" s="66">
        <v>16</v>
      </c>
      <c r="I16" s="37">
        <f t="shared" si="3"/>
        <v>16</v>
      </c>
      <c r="J16" s="66">
        <v>2</v>
      </c>
      <c r="K16" s="66" t="s">
        <v>28</v>
      </c>
      <c r="L16" s="66"/>
      <c r="M16" s="66"/>
      <c r="N16" s="66"/>
      <c r="O16" s="66"/>
      <c r="P16" s="66"/>
      <c r="Q16" s="66"/>
      <c r="R16" s="66" t="s">
        <v>26</v>
      </c>
      <c r="S16" s="66">
        <v>13</v>
      </c>
      <c r="T16" s="66"/>
    </row>
    <row r="17" ht="15.75" customHeight="1" spans="1:20">
      <c r="A17" s="20"/>
      <c r="B17" s="20"/>
      <c r="C17" s="73">
        <f t="shared" si="2"/>
        <v>13</v>
      </c>
      <c r="D17" s="74" t="s">
        <v>34</v>
      </c>
      <c r="E17" s="68">
        <v>2</v>
      </c>
      <c r="F17" s="66">
        <v>40</v>
      </c>
      <c r="G17" s="66" t="s">
        <v>19</v>
      </c>
      <c r="H17" s="66">
        <v>32</v>
      </c>
      <c r="I17" s="37">
        <f t="shared" si="3"/>
        <v>8</v>
      </c>
      <c r="J17" s="66"/>
      <c r="K17" s="66">
        <v>2</v>
      </c>
      <c r="L17" s="66"/>
      <c r="M17" s="66"/>
      <c r="N17" s="66">
        <v>2</v>
      </c>
      <c r="O17" s="66"/>
      <c r="P17" s="66"/>
      <c r="Q17" s="66"/>
      <c r="R17" s="66" t="s">
        <v>26</v>
      </c>
      <c r="S17" s="66">
        <v>13</v>
      </c>
      <c r="T17" s="66"/>
    </row>
    <row r="18" ht="15.75" customHeight="1" spans="1:20">
      <c r="A18" s="20"/>
      <c r="B18" s="20"/>
      <c r="C18" s="73">
        <f t="shared" si="2"/>
        <v>14</v>
      </c>
      <c r="D18" s="74" t="s">
        <v>35</v>
      </c>
      <c r="E18" s="68">
        <v>2</v>
      </c>
      <c r="F18" s="66">
        <v>32</v>
      </c>
      <c r="G18" s="66" t="s">
        <v>19</v>
      </c>
      <c r="H18" s="66">
        <v>16</v>
      </c>
      <c r="I18" s="37">
        <f t="shared" si="3"/>
        <v>16</v>
      </c>
      <c r="J18" s="66"/>
      <c r="K18" s="66"/>
      <c r="L18" s="66">
        <v>2</v>
      </c>
      <c r="M18" s="66"/>
      <c r="N18" s="66"/>
      <c r="O18" s="66"/>
      <c r="P18" s="66"/>
      <c r="Q18" s="66"/>
      <c r="R18" s="66" t="s">
        <v>26</v>
      </c>
      <c r="S18" s="66">
        <v>34</v>
      </c>
      <c r="T18" s="66"/>
    </row>
    <row r="19" ht="15.75" customHeight="1" spans="1:20">
      <c r="A19" s="20"/>
      <c r="B19" s="20"/>
      <c r="C19" s="73">
        <f t="shared" si="2"/>
        <v>15</v>
      </c>
      <c r="D19" s="74" t="s">
        <v>36</v>
      </c>
      <c r="E19" s="68">
        <v>2</v>
      </c>
      <c r="F19" s="66">
        <v>36</v>
      </c>
      <c r="G19" s="66" t="s">
        <v>19</v>
      </c>
      <c r="H19" s="66">
        <v>36</v>
      </c>
      <c r="I19" s="37">
        <f t="shared" si="3"/>
        <v>0</v>
      </c>
      <c r="J19" s="66" t="s">
        <v>28</v>
      </c>
      <c r="K19" s="66"/>
      <c r="L19" s="66"/>
      <c r="M19" s="66"/>
      <c r="N19" s="66"/>
      <c r="O19" s="66"/>
      <c r="P19" s="66"/>
      <c r="Q19" s="66"/>
      <c r="R19" s="66" t="s">
        <v>26</v>
      </c>
      <c r="S19" s="66">
        <v>13</v>
      </c>
      <c r="T19" s="66"/>
    </row>
    <row r="20" ht="22.5" spans="1:20">
      <c r="A20" s="20"/>
      <c r="B20" s="20"/>
      <c r="C20" s="73">
        <f t="shared" si="2"/>
        <v>16</v>
      </c>
      <c r="D20" s="74" t="s">
        <v>37</v>
      </c>
      <c r="E20" s="68">
        <v>7</v>
      </c>
      <c r="F20" s="66">
        <v>168</v>
      </c>
      <c r="G20" s="66" t="s">
        <v>19</v>
      </c>
      <c r="H20" s="66">
        <v>168</v>
      </c>
      <c r="I20" s="37">
        <f t="shared" si="3"/>
        <v>0</v>
      </c>
      <c r="J20" s="66">
        <v>3</v>
      </c>
      <c r="K20" s="66">
        <v>3</v>
      </c>
      <c r="L20" s="66">
        <v>3</v>
      </c>
      <c r="M20" s="66">
        <v>3</v>
      </c>
      <c r="N20" s="66"/>
      <c r="O20" s="66"/>
      <c r="P20" s="66"/>
      <c r="Q20" s="66"/>
      <c r="R20" s="66" t="s">
        <v>20</v>
      </c>
      <c r="S20" s="66">
        <v>11</v>
      </c>
      <c r="T20" s="66"/>
    </row>
    <row r="21" ht="15.75" customHeight="1" spans="1:20">
      <c r="A21" s="20"/>
      <c r="B21" s="20"/>
      <c r="C21" s="73">
        <f t="shared" si="2"/>
        <v>17</v>
      </c>
      <c r="D21" s="74" t="s">
        <v>38</v>
      </c>
      <c r="E21" s="68">
        <v>2</v>
      </c>
      <c r="F21" s="66">
        <v>32</v>
      </c>
      <c r="G21" s="66" t="s">
        <v>19</v>
      </c>
      <c r="H21" s="66">
        <v>16</v>
      </c>
      <c r="I21" s="37">
        <f t="shared" si="3"/>
        <v>16</v>
      </c>
      <c r="J21" s="66"/>
      <c r="K21" s="66">
        <v>2</v>
      </c>
      <c r="L21" s="66"/>
      <c r="M21" s="66"/>
      <c r="N21" s="66"/>
      <c r="O21" s="66"/>
      <c r="P21" s="66"/>
      <c r="Q21" s="66"/>
      <c r="R21" s="66" t="s">
        <v>20</v>
      </c>
      <c r="S21" s="66">
        <v>10</v>
      </c>
      <c r="T21" s="66"/>
    </row>
    <row r="22" ht="15.75" customHeight="1" spans="1:20">
      <c r="A22" s="20"/>
      <c r="B22" s="20"/>
      <c r="C22" s="73">
        <f t="shared" si="2"/>
        <v>18</v>
      </c>
      <c r="D22" s="74" t="s">
        <v>39</v>
      </c>
      <c r="E22" s="68">
        <v>2</v>
      </c>
      <c r="F22" s="66">
        <v>32</v>
      </c>
      <c r="G22" s="66" t="s">
        <v>19</v>
      </c>
      <c r="H22" s="66">
        <v>16</v>
      </c>
      <c r="I22" s="37">
        <f t="shared" si="3"/>
        <v>16</v>
      </c>
      <c r="J22" s="66" t="s">
        <v>28</v>
      </c>
      <c r="K22" s="66" t="s">
        <v>28</v>
      </c>
      <c r="L22" s="66" t="s">
        <v>28</v>
      </c>
      <c r="M22" s="66" t="s">
        <v>28</v>
      </c>
      <c r="N22" s="66"/>
      <c r="O22" s="66"/>
      <c r="P22" s="66"/>
      <c r="Q22" s="66"/>
      <c r="R22" s="66" t="s">
        <v>26</v>
      </c>
      <c r="S22" s="66">
        <v>13</v>
      </c>
      <c r="T22" s="66"/>
    </row>
    <row r="23" ht="15.75" customHeight="1" spans="1:20">
      <c r="A23" s="20"/>
      <c r="B23" s="20"/>
      <c r="C23" s="73">
        <f t="shared" si="2"/>
        <v>19</v>
      </c>
      <c r="D23" s="75"/>
      <c r="E23" s="76">
        <f t="shared" ref="E22:E29" si="4">IF(AND((IF(IF(R23="考试",J23*$J$4+K23*$K$4+L23*$L$4+M23*$M$4+N23*$N$4+O23*$O$4+P23*$P$4+Q23*$Q$4,J23*$J$4+K23*$K$4+L23*$L$4+M23*$M$4+N23*$N$4+O23*$O$4+P23*$P$4+Q23*$Q$4-SUM(J23:Q23))/16-INT(IF(R23="考试",J23*$J$4+K23*$K$4+L23*$L$4+M23*$M$4+N23*$N$4+O23*$O$4+P23*$P$4+Q23*$Q$4,J23*$J$4+K23*$K$4+L23*$L$4+M23*$M$4+N23*$N$4+O23*$O$4+P23*$P$4+Q23*$Q$4-SUM(J23:Q23))/16)&lt;0.4,FLOOR(IF(R23="考试",J23*$J$4+K23*$K$4+L23*$L$4+M23*$M$4+N23*$N$4+O23*$O$4+P23*$P$4+Q23*$Q$4,J23*$J$4+K23*$K$4+L23*$L$4+M23*$M$4+N23*$N$4+O23*$O$4+P23*$P$4+Q23*$Q$4-SUM(J23:Q23)),16),IF(IF(R23="考试",J23*$J$4+K23*$K$4+L23*$L$4+M23*$M$4+N23*$N$4+O23*$O$4+P23*$P$4+Q23*$Q$4,J23*$J$4+K23*$K$4+L23*$L$4+M23*$M$4+N23*$N$4+O23*$O$4+P23*$P$4+Q23*$Q$4-SUM(J23:Q23))/16-INT(IF(R23="考试",J23*$J$4+K23*$K$4+L23*$L$4+M23*$M$4+N23*$N$4+O23*$O$4+P23*$P$4+Q23*$Q$4,J23*$J$4+K23*$K$4+L23*$L$4+M23*$M$4+N23*$N$4+O23*$O$4+P23*$P$4+Q23*$Q$4-SUM(J23:Q23))/16)&lt;0.7,(INT(IF(R23="考试",J23*$J$4+K23*$K$4+L23*$L$4+M23*$M$4+N23*$N$4+O23*$O$4+P23*$P$4+Q23*$Q$4,J23*$J$4+K23*$K$4+L23*$L$4+M23*$M$4+N23*$N$4+O23*$O$4+P23*$P$4+Q23*$Q$4-SUM(J23:Q23))/16)+0.5)*16,CEILING(IF(R23="考试",J23*$J$4+K23*$K$4+L23*$L$4+M23*$M$4+N23*$N$4+O23*$O$4+P23*$P$4+Q23*$Q$4,J23*$J$4+K23*$K$4+L23*$L$4+M23*$M$4+N23*$N$4+O23*$O$4+P23*$P$4+Q23*$Q$4-SUM(J23:Q23)),16))))-F23&gt;-5,(IF(IF(R23="考试",J23*$J$4+K23*$K$4+L23*$L$4+M23*$M$4+N23*$N$4+O23*$O$4+P23*$P$4+Q23*$Q$4,J23*$J$4+K23*$K$4+L23*$L$4+M23*$M$4+N23*$N$4+O23*$O$4+P23*$P$4+Q23*$Q$4-SUM(J23:Q23))/16-INT(IF(R23="考试",J23*$J$4+K23*$K$4+L23*$L$4+M23*$M$4+N23*$N$4+O23*$O$4+P23*$P$4+Q23*$Q$4,J23*$J$4+K23*$K$4+L23*$L$4+M23*$M$4+N23*$N$4+O23*$O$4+P23*$P$4+Q23*$Q$4-SUM(J23:Q23))/16)&lt;0.4,FLOOR(IF(R23="考试",J23*$J$4+K23*$K$4+L23*$L$4+M23*$M$4+N23*$N$4+O23*$O$4+P23*$P$4+Q23*$Q$4,J23*$J$4+K23*$K$4+L23*$L$4+M23*$M$4+N23*$N$4+O23*$O$4+P23*$P$4+Q23*$Q$4-SUM(J23:Q23)),16),IF(IF(R23="考试",J23*$J$4+K23*$K$4+L23*$L$4+M23*$M$4+N23*$N$4+O23*$O$4+P23*$P$4+Q23*$Q$4,J23*$J$4+K23*$K$4+L23*$L$4+M23*$M$4+N23*$N$4+O23*$O$4+P23*$P$4+Q23*$Q$4-SUM(J23:Q23))/16-INT(IF(R23="考试",J23*$J$4+K23*$K$4+L23*$L$4+M23*$M$4+N23*$N$4+O23*$O$4+P23*$P$4+Q23*$Q$4,J23*$J$4+K23*$K$4+L23*$L$4+M23*$M$4+N23*$N$4+O23*$O$4+P23*$P$4+Q23*$Q$4-SUM(J23:Q23))/16)&lt;0.7,(INT(IF(R23="考试",J23*$J$4+K23*$K$4+L23*$L$4+M23*$M$4+N23*$N$4+O23*$O$4+P23*$P$4+Q23*$Q$4,J23*$J$4+K23*$K$4+L23*$L$4+M23*$M$4+N23*$N$4+O23*$O$4+P23*$P$4+Q23*$Q$4-SUM(J23:Q23))/16)+0.5)*16,CEILING(IF(R23="考试",J23*$J$4+K23*$K$4+L23*$L$4+M23*$M$4+N23*$N$4+O23*$O$4+P23*$P$4+Q23*$Q$4,J23*$J$4+K23*$K$4+L23*$L$4+M23*$M$4+N23*$N$4+O23*$O$4+P23*$P$4+Q23*$Q$4-SUM(J23:Q23)),16))))-F23&lt;12),F23/16,"不匹配")</f>
        <v>0</v>
      </c>
      <c r="F23" s="77"/>
      <c r="G23" s="66" t="s">
        <v>19</v>
      </c>
      <c r="H23" s="77"/>
      <c r="I23" s="37">
        <f t="shared" si="3"/>
        <v>0</v>
      </c>
      <c r="J23" s="77"/>
      <c r="K23" s="77"/>
      <c r="L23" s="77"/>
      <c r="M23" s="77"/>
      <c r="N23" s="77"/>
      <c r="O23" s="77"/>
      <c r="P23" s="77"/>
      <c r="Q23" s="66"/>
      <c r="R23" s="77"/>
      <c r="S23" s="77"/>
      <c r="T23" s="77"/>
    </row>
    <row r="24" ht="15.75" customHeight="1" spans="1:20">
      <c r="A24" s="20"/>
      <c r="B24" s="20"/>
      <c r="C24" s="73">
        <f t="shared" si="2"/>
        <v>20</v>
      </c>
      <c r="D24" s="75"/>
      <c r="E24" s="76">
        <f t="shared" si="4"/>
        <v>0</v>
      </c>
      <c r="F24" s="77"/>
      <c r="G24" s="66" t="s">
        <v>19</v>
      </c>
      <c r="H24" s="77"/>
      <c r="I24" s="37">
        <f t="shared" si="3"/>
        <v>0</v>
      </c>
      <c r="J24" s="77"/>
      <c r="K24" s="77"/>
      <c r="L24" s="77"/>
      <c r="M24" s="77"/>
      <c r="N24" s="77"/>
      <c r="O24" s="77"/>
      <c r="P24" s="77"/>
      <c r="Q24" s="66"/>
      <c r="R24" s="77"/>
      <c r="S24" s="77"/>
      <c r="T24" s="77"/>
    </row>
    <row r="25" ht="15.75" customHeight="1" spans="1:20">
      <c r="A25" s="20"/>
      <c r="B25" s="20"/>
      <c r="C25" s="73">
        <f t="shared" si="2"/>
        <v>21</v>
      </c>
      <c r="D25" s="75"/>
      <c r="E25" s="76">
        <f t="shared" si="4"/>
        <v>0</v>
      </c>
      <c r="F25" s="77"/>
      <c r="G25" s="66" t="s">
        <v>19</v>
      </c>
      <c r="H25" s="77"/>
      <c r="I25" s="37">
        <f t="shared" si="3"/>
        <v>0</v>
      </c>
      <c r="J25" s="77"/>
      <c r="K25" s="77"/>
      <c r="L25" s="77"/>
      <c r="M25" s="77"/>
      <c r="N25" s="77"/>
      <c r="O25" s="77"/>
      <c r="P25" s="77"/>
      <c r="Q25" s="66"/>
      <c r="R25" s="77"/>
      <c r="S25" s="77"/>
      <c r="T25" s="77"/>
    </row>
    <row r="26" ht="15.75" customHeight="1" spans="1:20">
      <c r="A26" s="20"/>
      <c r="B26" s="20"/>
      <c r="C26" s="73">
        <f t="shared" si="2"/>
        <v>22</v>
      </c>
      <c r="D26" s="75"/>
      <c r="E26" s="76">
        <f t="shared" si="4"/>
        <v>0</v>
      </c>
      <c r="F26" s="77"/>
      <c r="G26" s="66" t="s">
        <v>19</v>
      </c>
      <c r="H26" s="77"/>
      <c r="I26" s="37">
        <f t="shared" si="3"/>
        <v>0</v>
      </c>
      <c r="J26" s="77"/>
      <c r="K26" s="77"/>
      <c r="L26" s="77"/>
      <c r="M26" s="77"/>
      <c r="N26" s="77"/>
      <c r="O26" s="77"/>
      <c r="P26" s="77"/>
      <c r="Q26" s="66"/>
      <c r="R26" s="77"/>
      <c r="S26" s="77"/>
      <c r="T26" s="77"/>
    </row>
    <row r="27" ht="15.75" customHeight="1" spans="1:20">
      <c r="A27" s="20"/>
      <c r="B27" s="20"/>
      <c r="C27" s="73">
        <f t="shared" si="2"/>
        <v>23</v>
      </c>
      <c r="D27" s="75"/>
      <c r="E27" s="76">
        <f t="shared" si="4"/>
        <v>0</v>
      </c>
      <c r="F27" s="77"/>
      <c r="G27" s="66" t="s">
        <v>19</v>
      </c>
      <c r="H27" s="77"/>
      <c r="I27" s="37">
        <f t="shared" si="3"/>
        <v>0</v>
      </c>
      <c r="J27" s="77"/>
      <c r="K27" s="77"/>
      <c r="L27" s="77"/>
      <c r="M27" s="77"/>
      <c r="N27" s="77"/>
      <c r="O27" s="77"/>
      <c r="P27" s="77"/>
      <c r="Q27" s="66"/>
      <c r="R27" s="77"/>
      <c r="S27" s="77"/>
      <c r="T27" s="77"/>
    </row>
    <row r="28" ht="15.75" customHeight="1" spans="1:20">
      <c r="A28" s="20"/>
      <c r="B28" s="20"/>
      <c r="C28" s="73">
        <f t="shared" si="2"/>
        <v>24</v>
      </c>
      <c r="D28" s="75"/>
      <c r="E28" s="76">
        <f t="shared" si="4"/>
        <v>0</v>
      </c>
      <c r="F28" s="77"/>
      <c r="G28" s="66" t="s">
        <v>19</v>
      </c>
      <c r="H28" s="77"/>
      <c r="I28" s="37">
        <f t="shared" si="3"/>
        <v>0</v>
      </c>
      <c r="J28" s="77"/>
      <c r="K28" s="77"/>
      <c r="L28" s="77"/>
      <c r="M28" s="77"/>
      <c r="N28" s="77"/>
      <c r="O28" s="77"/>
      <c r="P28" s="77"/>
      <c r="Q28" s="66"/>
      <c r="R28" s="77"/>
      <c r="S28" s="77"/>
      <c r="T28" s="77"/>
    </row>
    <row r="29" ht="15.75" customHeight="1" spans="1:20">
      <c r="A29" s="20"/>
      <c r="B29" s="20"/>
      <c r="C29" s="73">
        <f t="shared" si="2"/>
        <v>25</v>
      </c>
      <c r="D29" s="75"/>
      <c r="E29" s="76">
        <f t="shared" si="4"/>
        <v>0</v>
      </c>
      <c r="F29" s="77"/>
      <c r="G29" s="66" t="s">
        <v>19</v>
      </c>
      <c r="H29" s="77"/>
      <c r="I29" s="37">
        <f t="shared" si="3"/>
        <v>0</v>
      </c>
      <c r="J29" s="77"/>
      <c r="K29" s="77"/>
      <c r="L29" s="77"/>
      <c r="M29" s="77"/>
      <c r="N29" s="77"/>
      <c r="O29" s="77"/>
      <c r="P29" s="77"/>
      <c r="Q29" s="66"/>
      <c r="R29" s="77"/>
      <c r="S29" s="77"/>
      <c r="T29" s="77"/>
    </row>
    <row r="30" ht="15.75" customHeight="1" spans="1:20">
      <c r="A30" s="20"/>
      <c r="B30" s="78" t="s">
        <v>40</v>
      </c>
      <c r="C30" s="79"/>
      <c r="D30" s="80"/>
      <c r="E30" s="76">
        <f>SUM(E5:E29)</f>
        <v>46</v>
      </c>
      <c r="F30" s="81">
        <f>SUM(F5:F29)</f>
        <v>868</v>
      </c>
      <c r="G30" s="82"/>
      <c r="H30" s="81">
        <f t="shared" ref="H30:Q30" si="5">SUM(H5:H29)</f>
        <v>628</v>
      </c>
      <c r="I30" s="81">
        <f t="shared" si="5"/>
        <v>240</v>
      </c>
      <c r="J30" s="81">
        <f t="shared" si="5"/>
        <v>12</v>
      </c>
      <c r="K30" s="81">
        <f t="shared" si="5"/>
        <v>15</v>
      </c>
      <c r="L30" s="81">
        <f t="shared" si="5"/>
        <v>13</v>
      </c>
      <c r="M30" s="81">
        <f t="shared" si="5"/>
        <v>13</v>
      </c>
      <c r="N30" s="81">
        <f t="shared" si="5"/>
        <v>6</v>
      </c>
      <c r="O30" s="81">
        <f t="shared" si="5"/>
        <v>4</v>
      </c>
      <c r="P30" s="81">
        <f t="shared" si="5"/>
        <v>0</v>
      </c>
      <c r="Q30" s="81">
        <f t="shared" si="5"/>
        <v>0</v>
      </c>
      <c r="R30" s="82"/>
      <c r="S30" s="82"/>
      <c r="T30" s="82"/>
    </row>
    <row r="31" ht="27" customHeight="1" spans="1:20">
      <c r="A31" s="20"/>
      <c r="B31" s="83" t="s">
        <v>41</v>
      </c>
      <c r="C31" s="73">
        <f>ROW()-ROW($A$30)</f>
        <v>1</v>
      </c>
      <c r="D31" s="84" t="s">
        <v>42</v>
      </c>
      <c r="E31" s="68">
        <v>2</v>
      </c>
      <c r="F31" s="82">
        <v>32</v>
      </c>
      <c r="G31" s="66" t="s">
        <v>19</v>
      </c>
      <c r="H31" s="82">
        <v>32</v>
      </c>
      <c r="I31" s="37">
        <f>F31-H31</f>
        <v>0</v>
      </c>
      <c r="J31" s="85"/>
      <c r="K31" s="86" t="s">
        <v>43</v>
      </c>
      <c r="L31" s="87"/>
      <c r="M31" s="87"/>
      <c r="N31" s="87"/>
      <c r="O31" s="87"/>
      <c r="P31" s="88"/>
      <c r="Q31" s="82"/>
      <c r="R31" s="20" t="s">
        <v>26</v>
      </c>
      <c r="S31" s="89">
        <v>13</v>
      </c>
      <c r="T31" s="89"/>
    </row>
    <row r="32" ht="27" customHeight="1" spans="1:20">
      <c r="A32" s="20"/>
      <c r="B32" s="90"/>
      <c r="C32" s="73">
        <f>ROW()-ROW($A$30)</f>
        <v>2</v>
      </c>
      <c r="D32" s="84" t="s">
        <v>44</v>
      </c>
      <c r="E32" s="68">
        <v>2</v>
      </c>
      <c r="F32" s="82">
        <v>32</v>
      </c>
      <c r="G32" s="66" t="s">
        <v>19</v>
      </c>
      <c r="H32" s="82">
        <v>32</v>
      </c>
      <c r="I32" s="37">
        <f>F32-H32</f>
        <v>0</v>
      </c>
      <c r="J32" s="85"/>
      <c r="K32" s="91"/>
      <c r="L32" s="92"/>
      <c r="M32" s="92"/>
      <c r="N32" s="92"/>
      <c r="O32" s="92"/>
      <c r="P32" s="93"/>
      <c r="Q32" s="82"/>
      <c r="R32" s="20" t="s">
        <v>26</v>
      </c>
      <c r="S32" s="89">
        <v>13</v>
      </c>
      <c r="T32" s="89"/>
    </row>
    <row r="33" ht="27" customHeight="1" spans="1:20">
      <c r="A33" s="20"/>
      <c r="B33" s="90"/>
      <c r="C33" s="73">
        <f>ROW()-ROW($A$30)</f>
        <v>3</v>
      </c>
      <c r="D33" s="84" t="s">
        <v>45</v>
      </c>
      <c r="E33" s="68">
        <v>1</v>
      </c>
      <c r="F33" s="82">
        <v>16</v>
      </c>
      <c r="G33" s="66" t="s">
        <v>19</v>
      </c>
      <c r="H33" s="82">
        <v>16</v>
      </c>
      <c r="I33" s="37">
        <f>F33-H33</f>
        <v>0</v>
      </c>
      <c r="J33" s="85"/>
      <c r="K33" s="94"/>
      <c r="L33" s="95"/>
      <c r="M33" s="95"/>
      <c r="N33" s="95"/>
      <c r="O33" s="95"/>
      <c r="P33" s="96"/>
      <c r="Q33" s="82"/>
      <c r="R33" s="20" t="s">
        <v>26</v>
      </c>
      <c r="S33" s="89">
        <v>36</v>
      </c>
      <c r="T33" s="89"/>
    </row>
    <row r="34" ht="27" customHeight="1" spans="1:20">
      <c r="A34" s="20"/>
      <c r="B34" s="97"/>
      <c r="C34" s="73">
        <f>ROW()-ROW($A$30)</f>
        <v>4</v>
      </c>
      <c r="D34" s="74" t="s">
        <v>46</v>
      </c>
      <c r="E34" s="68">
        <v>3</v>
      </c>
      <c r="F34" s="66">
        <v>48</v>
      </c>
      <c r="G34" s="66" t="s">
        <v>19</v>
      </c>
      <c r="H34" s="66">
        <v>48</v>
      </c>
      <c r="I34" s="37">
        <f>F34-H34</f>
        <v>0</v>
      </c>
      <c r="J34" s="20"/>
      <c r="L34" s="66" t="s">
        <v>47</v>
      </c>
      <c r="M34" s="66"/>
      <c r="N34" s="66"/>
      <c r="O34" s="66"/>
      <c r="P34" s="98"/>
      <c r="Q34" s="66"/>
      <c r="R34" s="20" t="s">
        <v>26</v>
      </c>
      <c r="S34" s="99">
        <v>13</v>
      </c>
      <c r="T34" s="99"/>
    </row>
    <row r="35" ht="15.75" customHeight="1" spans="1:20">
      <c r="A35" s="20"/>
      <c r="B35" s="78" t="s">
        <v>40</v>
      </c>
      <c r="C35" s="79"/>
      <c r="D35" s="80"/>
      <c r="E35" s="100">
        <f>SUM(E31:E34)</f>
        <v>8</v>
      </c>
      <c r="F35" s="101">
        <f>SUM(F31:F34)</f>
        <v>128</v>
      </c>
      <c r="G35" s="102"/>
      <c r="H35" s="101">
        <f>SUM(H31:H34)</f>
        <v>128</v>
      </c>
      <c r="I35" s="100">
        <f>SUM(I31:I34)</f>
        <v>0</v>
      </c>
      <c r="J35" s="85"/>
      <c r="K35" s="82"/>
      <c r="L35" s="82">
        <v>2</v>
      </c>
      <c r="M35" s="82">
        <v>2</v>
      </c>
      <c r="N35" s="82">
        <v>2</v>
      </c>
      <c r="O35" s="82">
        <v>2</v>
      </c>
      <c r="P35" s="82"/>
      <c r="Q35" s="82"/>
      <c r="R35" s="82"/>
      <c r="S35" s="82"/>
      <c r="T35" s="82"/>
    </row>
    <row r="36" ht="15.75" customHeight="1" spans="1:20">
      <c r="A36" s="99" t="s">
        <v>48</v>
      </c>
      <c r="B36" s="99" t="s">
        <v>49</v>
      </c>
      <c r="C36" s="73">
        <f t="shared" ref="C36:C45" si="6">ROW()-ROW($B$35)</f>
        <v>1</v>
      </c>
      <c r="D36" s="75"/>
      <c r="E36" s="76">
        <f t="shared" ref="E36:E45" si="7">IF(AND((IF(IF(R36="考试",J36*$J$4+K36*$K$4+L36*$L$4+M36*$M$4+N36*$N$4+O36*$O$4+P36*$P$4+Q36*$Q$4,J36*$J$4+K36*$K$4+L36*$L$4+M36*$M$4+N36*$N$4+O36*$O$4+P36*$P$4+Q36*$Q$4-SUM(J36:Q36))/16-INT(IF(R36="考试",J36*$J$4+K36*$K$4+L36*$L$4+M36*$M$4+N36*$N$4+O36*$O$4+P36*$P$4+Q36*$Q$4,J36*$J$4+K36*$K$4+L36*$L$4+M36*$M$4+N36*$N$4+O36*$O$4+P36*$P$4+Q36*$Q$4-SUM(J36:Q36))/16)&lt;0.4,FLOOR(IF(R36="考试",J36*$J$4+K36*$K$4+L36*$L$4+M36*$M$4+N36*$N$4+O36*$O$4+P36*$P$4+Q36*$Q$4,J36*$J$4+K36*$K$4+L36*$L$4+M36*$M$4+N36*$N$4+O36*$O$4+P36*$P$4+Q36*$Q$4-SUM(J36:Q36)),16),IF(IF(R36="考试",J36*$J$4+K36*$K$4+L36*$L$4+M36*$M$4+N36*$N$4+O36*$O$4+P36*$P$4+Q36*$Q$4,J36*$J$4+K36*$K$4+L36*$L$4+M36*$M$4+N36*$N$4+O36*$O$4+P36*$P$4+Q36*$Q$4-SUM(J36:Q36))/16-INT(IF(R36="考试",J36*$J$4+K36*$K$4+L36*$L$4+M36*$M$4+N36*$N$4+O36*$O$4+P36*$P$4+Q36*$Q$4,J36*$J$4+K36*$K$4+L36*$L$4+M36*$M$4+N36*$N$4+O36*$O$4+P36*$P$4+Q36*$Q$4-SUM(J36:Q36))/16)&lt;0.7,(INT(IF(R36="考试",J36*$J$4+K36*$K$4+L36*$L$4+M36*$M$4+N36*$N$4+O36*$O$4+P36*$P$4+Q36*$Q$4,J36*$J$4+K36*$K$4+L36*$L$4+M36*$M$4+N36*$N$4+O36*$O$4+P36*$P$4+Q36*$Q$4-SUM(J36:Q36))/16)+0.5)*16,CEILING(IF(R36="考试",J36*$J$4+K36*$K$4+L36*$L$4+M36*$M$4+N36*$N$4+O36*$O$4+P36*$P$4+Q36*$Q$4,J36*$J$4+K36*$K$4+L36*$L$4+M36*$M$4+N36*$N$4+O36*$O$4+P36*$P$4+Q36*$Q$4-SUM(J36:Q36)),16))))-F36&gt;-5,(IF(IF(R36="考试",J36*$J$4+K36*$K$4+L36*$L$4+M36*$M$4+N36*$N$4+O36*$O$4+P36*$P$4+Q36*$Q$4,J36*$J$4+K36*$K$4+L36*$L$4+M36*$M$4+N36*$N$4+O36*$O$4+P36*$P$4+Q36*$Q$4-SUM(J36:Q36))/16-INT(IF(R36="考试",J36*$J$4+K36*$K$4+L36*$L$4+M36*$M$4+N36*$N$4+O36*$O$4+P36*$P$4+Q36*$Q$4,J36*$J$4+K36*$K$4+L36*$L$4+M36*$M$4+N36*$N$4+O36*$O$4+P36*$P$4+Q36*$Q$4-SUM(J36:Q36))/16)&lt;0.4,FLOOR(IF(R36="考试",J36*$J$4+K36*$K$4+L36*$L$4+M36*$M$4+N36*$N$4+O36*$O$4+P36*$P$4+Q36*$Q$4,J36*$J$4+K36*$K$4+L36*$L$4+M36*$M$4+N36*$N$4+O36*$O$4+P36*$P$4+Q36*$Q$4-SUM(J36:Q36)),16),IF(IF(R36="考试",J36*$J$4+K36*$K$4+L36*$L$4+M36*$M$4+N36*$N$4+O36*$O$4+P36*$P$4+Q36*$Q$4,J36*$J$4+K36*$K$4+L36*$L$4+M36*$M$4+N36*$N$4+O36*$O$4+P36*$P$4+Q36*$Q$4-SUM(J36:Q36))/16-INT(IF(R36="考试",J36*$J$4+K36*$K$4+L36*$L$4+M36*$M$4+N36*$N$4+O36*$O$4+P36*$P$4+Q36*$Q$4,J36*$J$4+K36*$K$4+L36*$L$4+M36*$M$4+N36*$N$4+O36*$O$4+P36*$P$4+Q36*$Q$4-SUM(J36:Q36))/16)&lt;0.7,(INT(IF(R36="考试",J36*$J$4+K36*$K$4+L36*$L$4+M36*$M$4+N36*$N$4+O36*$O$4+P36*$P$4+Q36*$Q$4,J36*$J$4+K36*$K$4+L36*$L$4+M36*$M$4+N36*$N$4+O36*$O$4+P36*$P$4+Q36*$Q$4-SUM(J36:Q36))/16)+0.5)*16,CEILING(IF(R36="考试",J36*$J$4+K36*$K$4+L36*$L$4+M36*$M$4+N36*$N$4+O36*$O$4+P36*$P$4+Q36*$Q$4,J36*$J$4+K36*$K$4+L36*$L$4+M36*$M$4+N36*$N$4+O36*$O$4+P36*$P$4+Q36*$Q$4-SUM(J36:Q36)),16))))-F36&lt;12),F36/16,"不匹配")</f>
        <v>0</v>
      </c>
      <c r="F36" s="77"/>
      <c r="G36" s="66" t="s">
        <v>19</v>
      </c>
      <c r="H36" s="77"/>
      <c r="I36" s="37">
        <f t="shared" ref="I36:I45" si="8">F36-H36</f>
        <v>0</v>
      </c>
      <c r="J36" s="77"/>
      <c r="K36" s="77"/>
      <c r="L36" s="77"/>
      <c r="M36" s="77"/>
      <c r="N36" s="77"/>
      <c r="O36" s="77"/>
      <c r="P36" s="77"/>
      <c r="Q36" s="66"/>
      <c r="R36" s="77"/>
      <c r="S36" s="77"/>
      <c r="T36" s="77"/>
    </row>
    <row r="37" ht="15.75" customHeight="1" spans="1:20">
      <c r="A37" s="103"/>
      <c r="B37" s="103"/>
      <c r="C37" s="73">
        <f t="shared" si="6"/>
        <v>2</v>
      </c>
      <c r="D37" s="75"/>
      <c r="E37" s="76">
        <f t="shared" si="7"/>
        <v>0</v>
      </c>
      <c r="F37" s="77"/>
      <c r="G37" s="66" t="s">
        <v>19</v>
      </c>
      <c r="H37" s="77"/>
      <c r="I37" s="37">
        <f t="shared" si="8"/>
        <v>0</v>
      </c>
      <c r="J37" s="77"/>
      <c r="K37" s="77"/>
      <c r="L37" s="77"/>
      <c r="M37" s="77"/>
      <c r="N37" s="77"/>
      <c r="O37" s="77"/>
      <c r="P37" s="77"/>
      <c r="Q37" s="66"/>
      <c r="R37" s="77"/>
      <c r="S37" s="77"/>
      <c r="T37" s="77"/>
    </row>
    <row r="38" ht="15.75" customHeight="1" spans="1:20">
      <c r="A38" s="103"/>
      <c r="B38" s="103"/>
      <c r="C38" s="73">
        <f t="shared" si="6"/>
        <v>3</v>
      </c>
      <c r="D38" s="75"/>
      <c r="E38" s="76">
        <f t="shared" si="7"/>
        <v>0</v>
      </c>
      <c r="F38" s="77"/>
      <c r="G38" s="66" t="s">
        <v>19</v>
      </c>
      <c r="H38" s="77"/>
      <c r="I38" s="37">
        <f t="shared" si="8"/>
        <v>0</v>
      </c>
      <c r="J38" s="77"/>
      <c r="K38" s="77"/>
      <c r="L38" s="77"/>
      <c r="M38" s="77"/>
      <c r="N38" s="77"/>
      <c r="O38" s="77"/>
      <c r="P38" s="77"/>
      <c r="Q38" s="66"/>
      <c r="R38" s="77"/>
      <c r="S38" s="77"/>
      <c r="T38" s="77"/>
    </row>
    <row r="39" ht="15.75" customHeight="1" spans="1:20">
      <c r="A39" s="103"/>
      <c r="B39" s="103"/>
      <c r="C39" s="73">
        <f t="shared" si="6"/>
        <v>4</v>
      </c>
      <c r="D39" s="75"/>
      <c r="E39" s="76">
        <f t="shared" si="7"/>
        <v>0</v>
      </c>
      <c r="F39" s="77"/>
      <c r="G39" s="66" t="s">
        <v>19</v>
      </c>
      <c r="H39" s="77"/>
      <c r="I39" s="37">
        <f t="shared" si="8"/>
        <v>0</v>
      </c>
      <c r="J39" s="77"/>
      <c r="K39" s="77"/>
      <c r="L39" s="77"/>
      <c r="M39" s="77"/>
      <c r="N39" s="77"/>
      <c r="O39" s="77"/>
      <c r="P39" s="77"/>
      <c r="Q39" s="66"/>
      <c r="R39" s="77"/>
      <c r="S39" s="77"/>
      <c r="T39" s="77"/>
    </row>
    <row r="40" ht="15.75" customHeight="1" spans="1:20">
      <c r="A40" s="103"/>
      <c r="B40" s="103"/>
      <c r="C40" s="73">
        <f t="shared" si="6"/>
        <v>5</v>
      </c>
      <c r="D40" s="75"/>
      <c r="E40" s="76">
        <f t="shared" si="7"/>
        <v>0</v>
      </c>
      <c r="F40" s="77"/>
      <c r="G40" s="66" t="s">
        <v>19</v>
      </c>
      <c r="H40" s="77"/>
      <c r="I40" s="37">
        <f t="shared" si="8"/>
        <v>0</v>
      </c>
      <c r="J40" s="77"/>
      <c r="K40" s="77"/>
      <c r="L40" s="77"/>
      <c r="M40" s="77"/>
      <c r="N40" s="77"/>
      <c r="O40" s="77"/>
      <c r="P40" s="77"/>
      <c r="Q40" s="66"/>
      <c r="R40" s="77"/>
      <c r="S40" s="77"/>
      <c r="T40" s="77"/>
    </row>
    <row r="41" ht="15.75" customHeight="1" spans="1:20">
      <c r="A41" s="103"/>
      <c r="B41" s="103"/>
      <c r="C41" s="73">
        <f t="shared" si="6"/>
        <v>6</v>
      </c>
      <c r="D41" s="75"/>
      <c r="E41" s="76">
        <f t="shared" si="7"/>
        <v>0</v>
      </c>
      <c r="F41" s="77"/>
      <c r="G41" s="66" t="s">
        <v>19</v>
      </c>
      <c r="H41" s="77"/>
      <c r="I41" s="37">
        <f t="shared" si="8"/>
        <v>0</v>
      </c>
      <c r="J41" s="77"/>
      <c r="K41" s="77"/>
      <c r="L41" s="77"/>
      <c r="M41" s="77"/>
      <c r="N41" s="77"/>
      <c r="O41" s="77"/>
      <c r="P41" s="77"/>
      <c r="Q41" s="66"/>
      <c r="R41" s="77"/>
      <c r="S41" s="77"/>
      <c r="T41" s="77"/>
    </row>
    <row r="42" ht="15.75" customHeight="1" spans="1:20">
      <c r="A42" s="103"/>
      <c r="B42" s="103"/>
      <c r="C42" s="73">
        <f t="shared" si="6"/>
        <v>7</v>
      </c>
      <c r="D42" s="75"/>
      <c r="E42" s="76">
        <f t="shared" si="7"/>
        <v>0</v>
      </c>
      <c r="F42" s="77"/>
      <c r="G42" s="66" t="s">
        <v>19</v>
      </c>
      <c r="H42" s="77"/>
      <c r="I42" s="37">
        <f t="shared" si="8"/>
        <v>0</v>
      </c>
      <c r="J42" s="77"/>
      <c r="K42" s="77"/>
      <c r="L42" s="77"/>
      <c r="M42" s="77"/>
      <c r="N42" s="77"/>
      <c r="O42" s="77"/>
      <c r="P42" s="77"/>
      <c r="Q42" s="66"/>
      <c r="R42" s="77"/>
      <c r="S42" s="77"/>
      <c r="T42" s="77"/>
    </row>
    <row r="43" ht="15.75" customHeight="1" spans="1:20">
      <c r="A43" s="103"/>
      <c r="B43" s="103"/>
      <c r="C43" s="73">
        <f t="shared" si="6"/>
        <v>8</v>
      </c>
      <c r="D43" s="75"/>
      <c r="E43" s="76">
        <f t="shared" si="7"/>
        <v>0</v>
      </c>
      <c r="F43" s="77"/>
      <c r="G43" s="66" t="s">
        <v>19</v>
      </c>
      <c r="H43" s="77"/>
      <c r="I43" s="37">
        <f t="shared" si="8"/>
        <v>0</v>
      </c>
      <c r="J43" s="77"/>
      <c r="K43" s="77"/>
      <c r="L43" s="77"/>
      <c r="M43" s="77"/>
      <c r="N43" s="77"/>
      <c r="O43" s="77"/>
      <c r="P43" s="77"/>
      <c r="Q43" s="66"/>
      <c r="R43" s="77"/>
      <c r="S43" s="77"/>
      <c r="T43" s="77"/>
    </row>
    <row r="44" ht="15.75" customHeight="1" spans="1:20">
      <c r="A44" s="103"/>
      <c r="B44" s="103"/>
      <c r="C44" s="73">
        <f t="shared" si="6"/>
        <v>9</v>
      </c>
      <c r="D44" s="75"/>
      <c r="E44" s="76">
        <f t="shared" si="7"/>
        <v>0</v>
      </c>
      <c r="F44" s="77"/>
      <c r="G44" s="66" t="s">
        <v>19</v>
      </c>
      <c r="H44" s="77"/>
      <c r="I44" s="37">
        <f t="shared" si="8"/>
        <v>0</v>
      </c>
      <c r="J44" s="77"/>
      <c r="K44" s="77"/>
      <c r="L44" s="77"/>
      <c r="M44" s="77"/>
      <c r="N44" s="77"/>
      <c r="O44" s="77"/>
      <c r="P44" s="77"/>
      <c r="Q44" s="66"/>
      <c r="R44" s="77"/>
      <c r="S44" s="77"/>
      <c r="T44" s="77"/>
    </row>
    <row r="45" ht="15.75" customHeight="1" spans="1:20">
      <c r="A45" s="104"/>
      <c r="B45" s="104"/>
      <c r="C45" s="73">
        <f t="shared" si="6"/>
        <v>10</v>
      </c>
      <c r="D45" s="75"/>
      <c r="E45" s="76">
        <f t="shared" si="7"/>
        <v>0</v>
      </c>
      <c r="F45" s="77"/>
      <c r="G45" s="66" t="s">
        <v>19</v>
      </c>
      <c r="H45" s="77"/>
      <c r="I45" s="37">
        <f t="shared" si="8"/>
        <v>0</v>
      </c>
      <c r="J45" s="77"/>
      <c r="K45" s="77"/>
      <c r="L45" s="77"/>
      <c r="M45" s="77"/>
      <c r="N45" s="77"/>
      <c r="O45" s="77"/>
      <c r="P45" s="77"/>
      <c r="Q45" s="66"/>
      <c r="R45" s="77"/>
      <c r="S45" s="77"/>
      <c r="T45" s="77"/>
    </row>
    <row r="46" ht="15.75" customHeight="1" spans="1:20">
      <c r="A46" s="20" t="s">
        <v>40</v>
      </c>
      <c r="B46" s="20"/>
      <c r="C46" s="20"/>
      <c r="D46" s="20"/>
      <c r="E46" s="76">
        <f>SUM(E36:E45)</f>
        <v>0</v>
      </c>
      <c r="F46" s="81">
        <f>SUM(F36:F45)</f>
        <v>0</v>
      </c>
      <c r="G46" s="82"/>
      <c r="H46" s="81">
        <f t="shared" ref="H46:Q46" si="9">SUM(H36:H45)</f>
        <v>0</v>
      </c>
      <c r="I46" s="81">
        <f t="shared" si="9"/>
        <v>0</v>
      </c>
      <c r="J46" s="81">
        <f t="shared" si="9"/>
        <v>0</v>
      </c>
      <c r="K46" s="81">
        <f t="shared" si="9"/>
        <v>0</v>
      </c>
      <c r="L46" s="81">
        <f t="shared" si="9"/>
        <v>0</v>
      </c>
      <c r="M46" s="81">
        <f t="shared" si="9"/>
        <v>0</v>
      </c>
      <c r="N46" s="81">
        <f t="shared" si="9"/>
        <v>0</v>
      </c>
      <c r="O46" s="81">
        <f t="shared" si="9"/>
        <v>0</v>
      </c>
      <c r="P46" s="81">
        <f t="shared" si="9"/>
        <v>0</v>
      </c>
      <c r="Q46" s="81">
        <f t="shared" si="9"/>
        <v>0</v>
      </c>
      <c r="R46" s="82"/>
      <c r="S46" s="82"/>
      <c r="T46" s="82"/>
    </row>
    <row r="47" ht="15.75" customHeight="1" spans="1:20">
      <c r="A47" s="83" t="s">
        <v>50</v>
      </c>
      <c r="B47" s="20" t="s">
        <v>51</v>
      </c>
      <c r="C47" s="73">
        <f t="shared" ref="C47:C61" si="10">ROW()-ROW($A$46)</f>
        <v>1</v>
      </c>
      <c r="D47" s="75"/>
      <c r="E47" s="76">
        <f t="shared" ref="E47:E61" si="11">IF(AND((IF(IF(R47="考试",J47*$J$4+K47*$K$4+L47*$L$4+M47*$M$4+N47*$N$4+O47*$O$4+P47*$P$4+Q47*$Q$4,J47*$J$4+K47*$K$4+L47*$L$4+M47*$M$4+N47*$N$4+O47*$O$4+P47*$P$4+Q47*$Q$4-SUM(J47:Q47))/16-INT(IF(R47="考试",J47*$J$4+K47*$K$4+L47*$L$4+M47*$M$4+N47*$N$4+O47*$O$4+P47*$P$4+Q47*$Q$4,J47*$J$4+K47*$K$4+L47*$L$4+M47*$M$4+N47*$N$4+O47*$O$4+P47*$P$4+Q47*$Q$4-SUM(J47:Q47))/16)&lt;0.4,FLOOR(IF(R47="考试",J47*$J$4+K47*$K$4+L47*$L$4+M47*$M$4+N47*$N$4+O47*$O$4+P47*$P$4+Q47*$Q$4,J47*$J$4+K47*$K$4+L47*$L$4+M47*$M$4+N47*$N$4+O47*$O$4+P47*$P$4+Q47*$Q$4-SUM(J47:Q47)),16),IF(IF(R47="考试",J47*$J$4+K47*$K$4+L47*$L$4+M47*$M$4+N47*$N$4+O47*$O$4+P47*$P$4+Q47*$Q$4,J47*$J$4+K47*$K$4+L47*$L$4+M47*$M$4+N47*$N$4+O47*$O$4+P47*$P$4+Q47*$Q$4-SUM(J47:Q47))/16-INT(IF(R47="考试",J47*$J$4+K47*$K$4+L47*$L$4+M47*$M$4+N47*$N$4+O47*$O$4+P47*$P$4+Q47*$Q$4,J47*$J$4+K47*$K$4+L47*$L$4+M47*$M$4+N47*$N$4+O47*$O$4+P47*$P$4+Q47*$Q$4-SUM(J47:Q47))/16)&lt;0.7,(INT(IF(R47="考试",J47*$J$4+K47*$K$4+L47*$L$4+M47*$M$4+N47*$N$4+O47*$O$4+P47*$P$4+Q47*$Q$4,J47*$J$4+K47*$K$4+L47*$L$4+M47*$M$4+N47*$N$4+O47*$O$4+P47*$P$4+Q47*$Q$4-SUM(J47:Q47))/16)+0.5)*16,CEILING(IF(R47="考试",J47*$J$4+K47*$K$4+L47*$L$4+M47*$M$4+N47*$N$4+O47*$O$4+P47*$P$4+Q47*$Q$4,J47*$J$4+K47*$K$4+L47*$L$4+M47*$M$4+N47*$N$4+O47*$O$4+P47*$P$4+Q47*$Q$4-SUM(J47:Q47)),16))))-F47&gt;-5,(IF(IF(R47="考试",J47*$J$4+K47*$K$4+L47*$L$4+M47*$M$4+N47*$N$4+O47*$O$4+P47*$P$4+Q47*$Q$4,J47*$J$4+K47*$K$4+L47*$L$4+M47*$M$4+N47*$N$4+O47*$O$4+P47*$P$4+Q47*$Q$4-SUM(J47:Q47))/16-INT(IF(R47="考试",J47*$J$4+K47*$K$4+L47*$L$4+M47*$M$4+N47*$N$4+O47*$O$4+P47*$P$4+Q47*$Q$4,J47*$J$4+K47*$K$4+L47*$L$4+M47*$M$4+N47*$N$4+O47*$O$4+P47*$P$4+Q47*$Q$4-SUM(J47:Q47))/16)&lt;0.4,FLOOR(IF(R47="考试",J47*$J$4+K47*$K$4+L47*$L$4+M47*$M$4+N47*$N$4+O47*$O$4+P47*$P$4+Q47*$Q$4,J47*$J$4+K47*$K$4+L47*$L$4+M47*$M$4+N47*$N$4+O47*$O$4+P47*$P$4+Q47*$Q$4-SUM(J47:Q47)),16),IF(IF(R47="考试",J47*$J$4+K47*$K$4+L47*$L$4+M47*$M$4+N47*$N$4+O47*$O$4+P47*$P$4+Q47*$Q$4,J47*$J$4+K47*$K$4+L47*$L$4+M47*$M$4+N47*$N$4+O47*$O$4+P47*$P$4+Q47*$Q$4-SUM(J47:Q47))/16-INT(IF(R47="考试",J47*$J$4+K47*$K$4+L47*$L$4+M47*$M$4+N47*$N$4+O47*$O$4+P47*$P$4+Q47*$Q$4,J47*$J$4+K47*$K$4+L47*$L$4+M47*$M$4+N47*$N$4+O47*$O$4+P47*$P$4+Q47*$Q$4-SUM(J47:Q47))/16)&lt;0.7,(INT(IF(R47="考试",J47*$J$4+K47*$K$4+L47*$L$4+M47*$M$4+N47*$N$4+O47*$O$4+P47*$P$4+Q47*$Q$4,J47*$J$4+K47*$K$4+L47*$L$4+M47*$M$4+N47*$N$4+O47*$O$4+P47*$P$4+Q47*$Q$4-SUM(J47:Q47))/16)+0.5)*16,CEILING(IF(R47="考试",J47*$J$4+K47*$K$4+L47*$L$4+M47*$M$4+N47*$N$4+O47*$O$4+P47*$P$4+Q47*$Q$4,J47*$J$4+K47*$K$4+L47*$L$4+M47*$M$4+N47*$N$4+O47*$O$4+P47*$P$4+Q47*$Q$4-SUM(J47:Q47)),16))))-F47&lt;12),F47/16,"不匹配")</f>
        <v>0</v>
      </c>
      <c r="F47" s="77"/>
      <c r="G47" s="66" t="s">
        <v>19</v>
      </c>
      <c r="H47" s="77"/>
      <c r="I47" s="37">
        <f t="shared" ref="I47:I61" si="12">F47-H47</f>
        <v>0</v>
      </c>
      <c r="J47" s="77"/>
      <c r="K47" s="77"/>
      <c r="L47" s="77"/>
      <c r="M47" s="77"/>
      <c r="N47" s="77"/>
      <c r="O47" s="77"/>
      <c r="P47" s="77"/>
      <c r="Q47" s="66"/>
      <c r="R47" s="77"/>
      <c r="S47" s="77"/>
      <c r="T47" s="77"/>
    </row>
    <row r="48" ht="15.75" customHeight="1" spans="1:20">
      <c r="A48" s="90"/>
      <c r="B48" s="20"/>
      <c r="C48" s="73">
        <f t="shared" si="10"/>
        <v>2</v>
      </c>
      <c r="D48" s="75"/>
      <c r="E48" s="76">
        <f t="shared" si="11"/>
        <v>0</v>
      </c>
      <c r="F48" s="77"/>
      <c r="G48" s="66" t="s">
        <v>19</v>
      </c>
      <c r="H48" s="77"/>
      <c r="I48" s="37">
        <f t="shared" si="12"/>
        <v>0</v>
      </c>
      <c r="J48" s="77"/>
      <c r="K48" s="77"/>
      <c r="L48" s="77"/>
      <c r="M48" s="77"/>
      <c r="N48" s="77"/>
      <c r="O48" s="77"/>
      <c r="P48" s="77"/>
      <c r="Q48" s="66"/>
      <c r="R48" s="77"/>
      <c r="S48" s="77"/>
      <c r="T48" s="77"/>
    </row>
    <row r="49" ht="15.75" customHeight="1" spans="1:20">
      <c r="A49" s="90"/>
      <c r="B49" s="20"/>
      <c r="C49" s="73">
        <f t="shared" si="10"/>
        <v>3</v>
      </c>
      <c r="D49" s="75"/>
      <c r="E49" s="76">
        <f t="shared" si="11"/>
        <v>0</v>
      </c>
      <c r="F49" s="77"/>
      <c r="G49" s="66" t="s">
        <v>19</v>
      </c>
      <c r="H49" s="77"/>
      <c r="I49" s="37">
        <f t="shared" si="12"/>
        <v>0</v>
      </c>
      <c r="J49" s="77"/>
      <c r="K49" s="77"/>
      <c r="L49" s="77"/>
      <c r="M49" s="77"/>
      <c r="N49" s="77"/>
      <c r="O49" s="77"/>
      <c r="P49" s="77"/>
      <c r="Q49" s="66"/>
      <c r="R49" s="77"/>
      <c r="S49" s="77"/>
      <c r="T49" s="77"/>
    </row>
    <row r="50" ht="15.75" customHeight="1" spans="1:20">
      <c r="A50" s="90"/>
      <c r="B50" s="20"/>
      <c r="C50" s="73">
        <f t="shared" si="10"/>
        <v>4</v>
      </c>
      <c r="D50" s="75"/>
      <c r="E50" s="76">
        <f t="shared" si="11"/>
        <v>0</v>
      </c>
      <c r="F50" s="77"/>
      <c r="G50" s="66" t="s">
        <v>19</v>
      </c>
      <c r="H50" s="77"/>
      <c r="I50" s="37">
        <f t="shared" si="12"/>
        <v>0</v>
      </c>
      <c r="J50" s="77"/>
      <c r="K50" s="77"/>
      <c r="L50" s="77"/>
      <c r="M50" s="77"/>
      <c r="N50" s="77"/>
      <c r="O50" s="77"/>
      <c r="P50" s="77"/>
      <c r="Q50" s="66"/>
      <c r="R50" s="77"/>
      <c r="S50" s="77"/>
      <c r="T50" s="77"/>
    </row>
    <row r="51" ht="15.75" customHeight="1" spans="1:20">
      <c r="A51" s="90"/>
      <c r="B51" s="20"/>
      <c r="C51" s="73">
        <f t="shared" si="10"/>
        <v>5</v>
      </c>
      <c r="D51" s="75"/>
      <c r="E51" s="76">
        <f t="shared" si="11"/>
        <v>0</v>
      </c>
      <c r="F51" s="77"/>
      <c r="G51" s="66" t="s">
        <v>19</v>
      </c>
      <c r="H51" s="77"/>
      <c r="I51" s="37">
        <f t="shared" si="12"/>
        <v>0</v>
      </c>
      <c r="J51" s="77"/>
      <c r="K51" s="77"/>
      <c r="L51" s="77"/>
      <c r="M51" s="77"/>
      <c r="N51" s="77"/>
      <c r="O51" s="77"/>
      <c r="P51" s="77"/>
      <c r="Q51" s="66"/>
      <c r="R51" s="77"/>
      <c r="S51" s="77"/>
      <c r="T51" s="77"/>
    </row>
    <row r="52" ht="15.75" customHeight="1" spans="1:20">
      <c r="A52" s="90"/>
      <c r="B52" s="20"/>
      <c r="C52" s="73">
        <f t="shared" si="10"/>
        <v>6</v>
      </c>
      <c r="D52" s="75"/>
      <c r="E52" s="76">
        <f t="shared" si="11"/>
        <v>0</v>
      </c>
      <c r="F52" s="77"/>
      <c r="G52" s="66" t="s">
        <v>19</v>
      </c>
      <c r="H52" s="77"/>
      <c r="I52" s="37">
        <f t="shared" si="12"/>
        <v>0</v>
      </c>
      <c r="J52" s="77"/>
      <c r="K52" s="77"/>
      <c r="L52" s="77"/>
      <c r="M52" s="77"/>
      <c r="N52" s="77"/>
      <c r="O52" s="77"/>
      <c r="P52" s="77"/>
      <c r="Q52" s="66"/>
      <c r="R52" s="77"/>
      <c r="S52" s="77"/>
      <c r="T52" s="77"/>
    </row>
    <row r="53" ht="15.75" customHeight="1" spans="1:20">
      <c r="A53" s="90"/>
      <c r="B53" s="20"/>
      <c r="C53" s="73">
        <f t="shared" si="10"/>
        <v>7</v>
      </c>
      <c r="D53" s="75"/>
      <c r="E53" s="76">
        <f t="shared" si="11"/>
        <v>0</v>
      </c>
      <c r="F53" s="77"/>
      <c r="G53" s="66" t="s">
        <v>19</v>
      </c>
      <c r="H53" s="77"/>
      <c r="I53" s="37">
        <f t="shared" si="12"/>
        <v>0</v>
      </c>
      <c r="J53" s="77"/>
      <c r="K53" s="77"/>
      <c r="L53" s="77"/>
      <c r="M53" s="77"/>
      <c r="N53" s="77"/>
      <c r="O53" s="77"/>
      <c r="P53" s="77"/>
      <c r="Q53" s="66"/>
      <c r="R53" s="77"/>
      <c r="S53" s="77"/>
      <c r="T53" s="77"/>
    </row>
    <row r="54" ht="15.75" customHeight="1" spans="1:20">
      <c r="A54" s="90"/>
      <c r="B54" s="20"/>
      <c r="C54" s="73">
        <f t="shared" si="10"/>
        <v>8</v>
      </c>
      <c r="D54" s="75"/>
      <c r="E54" s="76">
        <f t="shared" si="11"/>
        <v>0</v>
      </c>
      <c r="F54" s="77"/>
      <c r="G54" s="66" t="s">
        <v>19</v>
      </c>
      <c r="H54" s="77"/>
      <c r="I54" s="37">
        <f t="shared" si="12"/>
        <v>0</v>
      </c>
      <c r="J54" s="77"/>
      <c r="K54" s="77"/>
      <c r="L54" s="77"/>
      <c r="M54" s="77"/>
      <c r="N54" s="77"/>
      <c r="O54" s="77"/>
      <c r="P54" s="77"/>
      <c r="Q54" s="66"/>
      <c r="R54" s="77"/>
      <c r="S54" s="77"/>
      <c r="T54" s="77"/>
    </row>
    <row r="55" ht="15.75" customHeight="1" spans="1:20">
      <c r="A55" s="90"/>
      <c r="B55" s="20"/>
      <c r="C55" s="73">
        <f t="shared" si="10"/>
        <v>9</v>
      </c>
      <c r="D55" s="75"/>
      <c r="E55" s="76">
        <f t="shared" si="11"/>
        <v>0</v>
      </c>
      <c r="F55" s="77"/>
      <c r="G55" s="66" t="s">
        <v>19</v>
      </c>
      <c r="H55" s="77"/>
      <c r="I55" s="37">
        <f t="shared" si="12"/>
        <v>0</v>
      </c>
      <c r="J55" s="77"/>
      <c r="K55" s="77"/>
      <c r="L55" s="77"/>
      <c r="M55" s="77"/>
      <c r="N55" s="77"/>
      <c r="O55" s="77"/>
      <c r="P55" s="77"/>
      <c r="Q55" s="66"/>
      <c r="R55" s="77"/>
      <c r="S55" s="77"/>
      <c r="T55" s="77"/>
    </row>
    <row r="56" ht="15.75" customHeight="1" spans="1:20">
      <c r="A56" s="90"/>
      <c r="B56" s="20"/>
      <c r="C56" s="73">
        <f t="shared" si="10"/>
        <v>10</v>
      </c>
      <c r="D56" s="75"/>
      <c r="E56" s="76">
        <f t="shared" si="11"/>
        <v>0</v>
      </c>
      <c r="F56" s="77"/>
      <c r="G56" s="66" t="s">
        <v>19</v>
      </c>
      <c r="H56" s="77"/>
      <c r="I56" s="37">
        <f t="shared" si="12"/>
        <v>0</v>
      </c>
      <c r="J56" s="77"/>
      <c r="K56" s="77"/>
      <c r="L56" s="77"/>
      <c r="M56" s="77"/>
      <c r="N56" s="77"/>
      <c r="O56" s="77"/>
      <c r="P56" s="77"/>
      <c r="Q56" s="66"/>
      <c r="R56" s="77"/>
      <c r="S56" s="77"/>
      <c r="T56" s="77"/>
    </row>
    <row r="57" ht="15.75" customHeight="1" spans="1:20">
      <c r="A57" s="90"/>
      <c r="B57" s="20"/>
      <c r="C57" s="73">
        <f t="shared" si="10"/>
        <v>11</v>
      </c>
      <c r="D57" s="75"/>
      <c r="E57" s="76">
        <f t="shared" si="11"/>
        <v>0</v>
      </c>
      <c r="F57" s="77"/>
      <c r="G57" s="66" t="s">
        <v>19</v>
      </c>
      <c r="H57" s="77"/>
      <c r="I57" s="37">
        <f t="shared" si="12"/>
        <v>0</v>
      </c>
      <c r="J57" s="77"/>
      <c r="K57" s="77"/>
      <c r="L57" s="77"/>
      <c r="M57" s="77"/>
      <c r="N57" s="77"/>
      <c r="O57" s="77"/>
      <c r="P57" s="77"/>
      <c r="Q57" s="66"/>
      <c r="R57" s="77"/>
      <c r="S57" s="77"/>
      <c r="T57" s="77"/>
    </row>
    <row r="58" ht="15.75" customHeight="1" spans="1:20">
      <c r="A58" s="90"/>
      <c r="B58" s="20"/>
      <c r="C58" s="73">
        <f t="shared" si="10"/>
        <v>12</v>
      </c>
      <c r="D58" s="75"/>
      <c r="E58" s="76">
        <f t="shared" si="11"/>
        <v>0</v>
      </c>
      <c r="F58" s="77"/>
      <c r="G58" s="66" t="s">
        <v>19</v>
      </c>
      <c r="H58" s="77"/>
      <c r="I58" s="37">
        <f t="shared" si="12"/>
        <v>0</v>
      </c>
      <c r="J58" s="77"/>
      <c r="K58" s="77"/>
      <c r="L58" s="77"/>
      <c r="M58" s="77"/>
      <c r="N58" s="77"/>
      <c r="O58" s="77"/>
      <c r="P58" s="77"/>
      <c r="Q58" s="66"/>
      <c r="R58" s="77"/>
      <c r="S58" s="77"/>
      <c r="T58" s="77"/>
    </row>
    <row r="59" ht="15.75" customHeight="1" spans="1:20">
      <c r="A59" s="90"/>
      <c r="B59" s="20"/>
      <c r="C59" s="73">
        <f t="shared" si="10"/>
        <v>13</v>
      </c>
      <c r="D59" s="75"/>
      <c r="E59" s="76">
        <f t="shared" si="11"/>
        <v>0</v>
      </c>
      <c r="F59" s="77"/>
      <c r="G59" s="66" t="s">
        <v>19</v>
      </c>
      <c r="H59" s="77"/>
      <c r="I59" s="37">
        <f t="shared" si="12"/>
        <v>0</v>
      </c>
      <c r="J59" s="77"/>
      <c r="K59" s="77"/>
      <c r="L59" s="77"/>
      <c r="M59" s="77"/>
      <c r="N59" s="77"/>
      <c r="O59" s="77"/>
      <c r="P59" s="77"/>
      <c r="Q59" s="66"/>
      <c r="R59" s="77"/>
      <c r="S59" s="77"/>
      <c r="T59" s="77"/>
    </row>
    <row r="60" ht="15.75" customHeight="1" spans="1:20">
      <c r="A60" s="90"/>
      <c r="B60" s="20"/>
      <c r="C60" s="73">
        <f t="shared" si="10"/>
        <v>14</v>
      </c>
      <c r="D60" s="75"/>
      <c r="E60" s="76">
        <f t="shared" si="11"/>
        <v>0</v>
      </c>
      <c r="F60" s="77"/>
      <c r="G60" s="66" t="s">
        <v>19</v>
      </c>
      <c r="H60" s="77"/>
      <c r="I60" s="37">
        <f t="shared" si="12"/>
        <v>0</v>
      </c>
      <c r="J60" s="77"/>
      <c r="K60" s="77"/>
      <c r="L60" s="77"/>
      <c r="M60" s="77"/>
      <c r="N60" s="77"/>
      <c r="O60" s="77"/>
      <c r="P60" s="77"/>
      <c r="Q60" s="66"/>
      <c r="R60" s="77"/>
      <c r="S60" s="77"/>
      <c r="T60" s="77"/>
    </row>
    <row r="61" ht="15.75" customHeight="1" spans="1:20">
      <c r="A61" s="90"/>
      <c r="B61" s="20"/>
      <c r="C61" s="73">
        <f t="shared" si="10"/>
        <v>15</v>
      </c>
      <c r="D61" s="75"/>
      <c r="E61" s="76">
        <f t="shared" si="11"/>
        <v>0</v>
      </c>
      <c r="F61" s="77"/>
      <c r="G61" s="66" t="s">
        <v>19</v>
      </c>
      <c r="H61" s="77"/>
      <c r="I61" s="37">
        <f t="shared" si="12"/>
        <v>0</v>
      </c>
      <c r="J61" s="77"/>
      <c r="K61" s="77"/>
      <c r="L61" s="77"/>
      <c r="M61" s="77"/>
      <c r="N61" s="77"/>
      <c r="O61" s="77"/>
      <c r="P61" s="77"/>
      <c r="Q61" s="66"/>
      <c r="R61" s="77"/>
      <c r="S61" s="77"/>
      <c r="T61" s="77"/>
    </row>
    <row r="62" ht="15.75" customHeight="1" spans="1:20">
      <c r="A62" s="90"/>
      <c r="B62" s="20" t="s">
        <v>40</v>
      </c>
      <c r="C62" s="20"/>
      <c r="D62" s="20"/>
      <c r="E62" s="76">
        <f>SUM(E47:E61)</f>
        <v>0</v>
      </c>
      <c r="F62" s="81">
        <f>SUM(F47:F61)</f>
        <v>0</v>
      </c>
      <c r="G62" s="82"/>
      <c r="H62" s="81">
        <f t="shared" ref="H62:Q62" si="13">SUM(H47:H61)</f>
        <v>0</v>
      </c>
      <c r="I62" s="81">
        <f t="shared" si="13"/>
        <v>0</v>
      </c>
      <c r="J62" s="81">
        <f t="shared" si="13"/>
        <v>0</v>
      </c>
      <c r="K62" s="81">
        <f t="shared" si="13"/>
        <v>0</v>
      </c>
      <c r="L62" s="81">
        <f t="shared" si="13"/>
        <v>0</v>
      </c>
      <c r="M62" s="81">
        <f t="shared" si="13"/>
        <v>0</v>
      </c>
      <c r="N62" s="81">
        <f t="shared" si="13"/>
        <v>0</v>
      </c>
      <c r="O62" s="81">
        <f t="shared" si="13"/>
        <v>0</v>
      </c>
      <c r="P62" s="81">
        <f t="shared" si="13"/>
        <v>0</v>
      </c>
      <c r="Q62" s="81">
        <f t="shared" si="13"/>
        <v>0</v>
      </c>
      <c r="R62" s="82"/>
      <c r="S62" s="82"/>
      <c r="T62" s="82"/>
    </row>
    <row r="63" ht="15.75" customHeight="1" spans="1:20">
      <c r="A63" s="90"/>
      <c r="B63" s="20" t="s">
        <v>52</v>
      </c>
      <c r="C63" s="73">
        <f>ROW()-ROW($B$62)</f>
        <v>1</v>
      </c>
      <c r="D63" s="105"/>
      <c r="E63" s="76">
        <f t="shared" ref="E61:E101" si="14">IF(AND((IF(IF(R63="考试",J63*$J$4+K63*$K$4+L63*$L$4+M63*$M$4+N63*$N$4+O63*$O$4+P63*$P$4+Q63*$Q$4,J63*$J$4+K63*$K$4+L63*$L$4+M63*$M$4+N63*$N$4+O63*$O$4+P63*$P$4+Q63*$Q$4-SUM(J63:Q63))/16-INT(IF(R63="考试",J63*$J$4+K63*$K$4+L63*$L$4+M63*$M$4+N63*$N$4+O63*$O$4+P63*$P$4+Q63*$Q$4,J63*$J$4+K63*$K$4+L63*$L$4+M63*$M$4+N63*$N$4+O63*$O$4+P63*$P$4+Q63*$Q$4-SUM(J63:Q63))/16)&lt;0.4,FLOOR(IF(R63="考试",J63*$J$4+K63*$K$4+L63*$L$4+M63*$M$4+N63*$N$4+O63*$O$4+P63*$P$4+Q63*$Q$4,J63*$J$4+K63*$K$4+L63*$L$4+M63*$M$4+N63*$N$4+O63*$O$4+P63*$P$4+Q63*$Q$4-SUM(J63:Q63)),16),IF(IF(R63="考试",J63*$J$4+K63*$K$4+L63*$L$4+M63*$M$4+N63*$N$4+O63*$O$4+P63*$P$4+Q63*$Q$4,J63*$J$4+K63*$K$4+L63*$L$4+M63*$M$4+N63*$N$4+O63*$O$4+P63*$P$4+Q63*$Q$4-SUM(J63:Q63))/16-INT(IF(R63="考试",J63*$J$4+K63*$K$4+L63*$L$4+M63*$M$4+N63*$N$4+O63*$O$4+P63*$P$4+Q63*$Q$4,J63*$J$4+K63*$K$4+L63*$L$4+M63*$M$4+N63*$N$4+O63*$O$4+P63*$P$4+Q63*$Q$4-SUM(J63:Q63))/16)&lt;0.7,(INT(IF(R63="考试",J63*$J$4+K63*$K$4+L63*$L$4+M63*$M$4+N63*$N$4+O63*$O$4+P63*$P$4+Q63*$Q$4,J63*$J$4+K63*$K$4+L63*$L$4+M63*$M$4+N63*$N$4+O63*$O$4+P63*$P$4+Q63*$Q$4-SUM(J63:Q63))/16)+0.5)*16,CEILING(IF(R63="考试",J63*$J$4+K63*$K$4+L63*$L$4+M63*$M$4+N63*$N$4+O63*$O$4+P63*$P$4+Q63*$Q$4,J63*$J$4+K63*$K$4+L63*$L$4+M63*$M$4+N63*$N$4+O63*$O$4+P63*$P$4+Q63*$Q$4-SUM(J63:Q63)),16))))-F63&gt;-5,(IF(IF(R63="考试",J63*$J$4+K63*$K$4+L63*$L$4+M63*$M$4+N63*$N$4+O63*$O$4+P63*$P$4+Q63*$Q$4,J63*$J$4+K63*$K$4+L63*$L$4+M63*$M$4+N63*$N$4+O63*$O$4+P63*$P$4+Q63*$Q$4-SUM(J63:Q63))/16-INT(IF(R63="考试",J63*$J$4+K63*$K$4+L63*$L$4+M63*$M$4+N63*$N$4+O63*$O$4+P63*$P$4+Q63*$Q$4,J63*$J$4+K63*$K$4+L63*$L$4+M63*$M$4+N63*$N$4+O63*$O$4+P63*$P$4+Q63*$Q$4-SUM(J63:Q63))/16)&lt;0.4,FLOOR(IF(R63="考试",J63*$J$4+K63*$K$4+L63*$L$4+M63*$M$4+N63*$N$4+O63*$O$4+P63*$P$4+Q63*$Q$4,J63*$J$4+K63*$K$4+L63*$L$4+M63*$M$4+N63*$N$4+O63*$O$4+P63*$P$4+Q63*$Q$4-SUM(J63:Q63)),16),IF(IF(R63="考试",J63*$J$4+K63*$K$4+L63*$L$4+M63*$M$4+N63*$N$4+O63*$O$4+P63*$P$4+Q63*$Q$4,J63*$J$4+K63*$K$4+L63*$L$4+M63*$M$4+N63*$N$4+O63*$O$4+P63*$P$4+Q63*$Q$4-SUM(J63:Q63))/16-INT(IF(R63="考试",J63*$J$4+K63*$K$4+L63*$L$4+M63*$M$4+N63*$N$4+O63*$O$4+P63*$P$4+Q63*$Q$4,J63*$J$4+K63*$K$4+L63*$L$4+M63*$M$4+N63*$N$4+O63*$O$4+P63*$P$4+Q63*$Q$4-SUM(J63:Q63))/16)&lt;0.7,(INT(IF(R63="考试",J63*$J$4+K63*$K$4+L63*$L$4+M63*$M$4+N63*$N$4+O63*$O$4+P63*$P$4+Q63*$Q$4,J63*$J$4+K63*$K$4+L63*$L$4+M63*$M$4+N63*$N$4+O63*$O$4+P63*$P$4+Q63*$Q$4-SUM(J63:Q63))/16)+0.5)*16,CEILING(IF(R63="考试",J63*$J$4+K63*$K$4+L63*$L$4+M63*$M$4+N63*$N$4+O63*$O$4+P63*$P$4+Q63*$Q$4,J63*$J$4+K63*$K$4+L63*$L$4+M63*$M$4+N63*$N$4+O63*$O$4+P63*$P$4+Q63*$Q$4-SUM(J63:Q63)),16))))-F63&lt;12),F63/16,"不匹配")</f>
        <v>0</v>
      </c>
      <c r="F63" s="106"/>
      <c r="G63" s="66" t="s">
        <v>19</v>
      </c>
      <c r="H63" s="106"/>
      <c r="I63" s="37">
        <f t="shared" ref="I63:I74" si="15">F63-H63</f>
        <v>0</v>
      </c>
      <c r="J63" s="66"/>
      <c r="K63" s="66"/>
      <c r="L63" s="106"/>
      <c r="M63" s="106"/>
      <c r="N63" s="106"/>
      <c r="O63" s="106"/>
      <c r="P63" s="106"/>
      <c r="Q63" s="66"/>
      <c r="R63" s="106"/>
      <c r="S63" s="106"/>
      <c r="T63" s="107"/>
    </row>
    <row r="64" ht="15.75" customHeight="1" spans="1:20">
      <c r="A64" s="90"/>
      <c r="B64" s="20"/>
      <c r="C64" s="73">
        <f>ROW()-ROW($B$62)</f>
        <v>2</v>
      </c>
      <c r="D64" s="105"/>
      <c r="E64" s="76">
        <f t="shared" si="14"/>
        <v>0</v>
      </c>
      <c r="F64" s="106"/>
      <c r="G64" s="66" t="s">
        <v>19</v>
      </c>
      <c r="H64" s="106"/>
      <c r="I64" s="37">
        <f t="shared" si="15"/>
        <v>0</v>
      </c>
      <c r="J64" s="66"/>
      <c r="K64" s="66"/>
      <c r="L64" s="106"/>
      <c r="M64" s="106"/>
      <c r="N64" s="106"/>
      <c r="O64" s="106"/>
      <c r="P64" s="106"/>
      <c r="Q64" s="66"/>
      <c r="R64" s="106"/>
      <c r="S64" s="106"/>
      <c r="T64" s="108"/>
    </row>
    <row r="65" ht="15.75" customHeight="1" spans="1:20">
      <c r="A65" s="90"/>
      <c r="B65" s="20"/>
      <c r="C65" s="73">
        <f>ROW()-ROW($B$62)</f>
        <v>3</v>
      </c>
      <c r="D65" s="105"/>
      <c r="E65" s="76">
        <f t="shared" si="14"/>
        <v>0</v>
      </c>
      <c r="F65" s="106"/>
      <c r="G65" s="66" t="s">
        <v>19</v>
      </c>
      <c r="H65" s="106"/>
      <c r="I65" s="37">
        <f t="shared" si="15"/>
        <v>0</v>
      </c>
      <c r="J65" s="66"/>
      <c r="K65" s="66"/>
      <c r="L65" s="106"/>
      <c r="M65" s="106"/>
      <c r="N65" s="106"/>
      <c r="O65" s="106"/>
      <c r="P65" s="106"/>
      <c r="Q65" s="66"/>
      <c r="R65" s="106"/>
      <c r="S65" s="106"/>
      <c r="T65" s="108"/>
    </row>
    <row r="66" ht="15.75" customHeight="1" spans="1:20">
      <c r="A66" s="90"/>
      <c r="B66" s="20"/>
      <c r="C66" s="73">
        <f>ROW()-ROW($B$62)</f>
        <v>4</v>
      </c>
      <c r="D66" s="105"/>
      <c r="E66" s="76">
        <f t="shared" si="14"/>
        <v>0</v>
      </c>
      <c r="F66" s="106"/>
      <c r="G66" s="66" t="s">
        <v>19</v>
      </c>
      <c r="H66" s="106"/>
      <c r="I66" s="37">
        <f t="shared" si="15"/>
        <v>0</v>
      </c>
      <c r="J66" s="66"/>
      <c r="K66" s="66"/>
      <c r="L66" s="106"/>
      <c r="M66" s="106"/>
      <c r="N66" s="106"/>
      <c r="O66" s="106"/>
      <c r="P66" s="106"/>
      <c r="Q66" s="66"/>
      <c r="R66" s="106"/>
      <c r="S66" s="106"/>
      <c r="T66" s="109"/>
    </row>
    <row r="67" ht="15.75" customHeight="1" spans="1:20">
      <c r="A67" s="90"/>
      <c r="B67" s="20" t="s">
        <v>53</v>
      </c>
      <c r="C67" s="73">
        <f>ROW()-ROW($B$66)</f>
        <v>1</v>
      </c>
      <c r="D67" s="110"/>
      <c r="E67" s="76">
        <f t="shared" si="14"/>
        <v>0</v>
      </c>
      <c r="F67" s="111"/>
      <c r="G67" s="66" t="s">
        <v>19</v>
      </c>
      <c r="H67" s="111"/>
      <c r="I67" s="37">
        <f t="shared" si="15"/>
        <v>0</v>
      </c>
      <c r="J67" s="66"/>
      <c r="K67" s="66"/>
      <c r="L67" s="111"/>
      <c r="M67" s="111"/>
      <c r="N67" s="111"/>
      <c r="O67" s="111"/>
      <c r="P67" s="111"/>
      <c r="Q67" s="66"/>
      <c r="R67" s="111"/>
      <c r="S67" s="111"/>
      <c r="T67" s="112"/>
    </row>
    <row r="68" ht="15.75" customHeight="1" spans="1:20">
      <c r="A68" s="90"/>
      <c r="B68" s="20"/>
      <c r="C68" s="73">
        <f t="shared" ref="C68:C70" si="16">ROW()-ROW($B$66)</f>
        <v>2</v>
      </c>
      <c r="D68" s="110"/>
      <c r="E68" s="76">
        <f t="shared" si="14"/>
        <v>0</v>
      </c>
      <c r="F68" s="111"/>
      <c r="G68" s="66" t="s">
        <v>19</v>
      </c>
      <c r="H68" s="111"/>
      <c r="I68" s="37">
        <f t="shared" si="15"/>
        <v>0</v>
      </c>
      <c r="J68" s="66"/>
      <c r="K68" s="66"/>
      <c r="L68" s="111"/>
      <c r="M68" s="111"/>
      <c r="N68" s="111"/>
      <c r="O68" s="111"/>
      <c r="P68" s="111"/>
      <c r="Q68" s="66"/>
      <c r="R68" s="111"/>
      <c r="S68" s="111"/>
      <c r="T68" s="113"/>
    </row>
    <row r="69" ht="15.75" customHeight="1" spans="1:20">
      <c r="A69" s="90"/>
      <c r="B69" s="20"/>
      <c r="C69" s="73">
        <f t="shared" si="16"/>
        <v>3</v>
      </c>
      <c r="D69" s="110"/>
      <c r="E69" s="76">
        <f t="shared" si="14"/>
        <v>0</v>
      </c>
      <c r="F69" s="111"/>
      <c r="G69" s="66" t="s">
        <v>19</v>
      </c>
      <c r="H69" s="111"/>
      <c r="I69" s="37">
        <f t="shared" si="15"/>
        <v>0</v>
      </c>
      <c r="J69" s="66"/>
      <c r="K69" s="66"/>
      <c r="L69" s="111"/>
      <c r="M69" s="111"/>
      <c r="N69" s="111"/>
      <c r="O69" s="111"/>
      <c r="P69" s="111"/>
      <c r="Q69" s="66"/>
      <c r="R69" s="111"/>
      <c r="S69" s="111"/>
      <c r="T69" s="113"/>
    </row>
    <row r="70" ht="15.75" customHeight="1" spans="1:20">
      <c r="A70" s="90"/>
      <c r="B70" s="20"/>
      <c r="C70" s="73">
        <f t="shared" si="16"/>
        <v>4</v>
      </c>
      <c r="D70" s="110"/>
      <c r="E70" s="76">
        <f t="shared" si="14"/>
        <v>0</v>
      </c>
      <c r="F70" s="111"/>
      <c r="G70" s="66" t="s">
        <v>19</v>
      </c>
      <c r="H70" s="111"/>
      <c r="I70" s="37">
        <f t="shared" si="15"/>
        <v>0</v>
      </c>
      <c r="J70" s="66"/>
      <c r="K70" s="66"/>
      <c r="L70" s="111"/>
      <c r="M70" s="111"/>
      <c r="N70" s="111"/>
      <c r="O70" s="111"/>
      <c r="P70" s="111"/>
      <c r="Q70" s="66"/>
      <c r="R70" s="111"/>
      <c r="S70" s="111"/>
      <c r="T70" s="114"/>
    </row>
    <row r="71" ht="15.75" customHeight="1" spans="1:20">
      <c r="A71" s="90"/>
      <c r="B71" s="20" t="s">
        <v>54</v>
      </c>
      <c r="C71" s="73">
        <f>ROW()-ROW($B$70)</f>
        <v>1</v>
      </c>
      <c r="D71" s="115"/>
      <c r="E71" s="76">
        <f t="shared" si="14"/>
        <v>0</v>
      </c>
      <c r="F71" s="116"/>
      <c r="G71" s="66" t="s">
        <v>19</v>
      </c>
      <c r="H71" s="116"/>
      <c r="I71" s="37">
        <f t="shared" si="15"/>
        <v>0</v>
      </c>
      <c r="J71" s="66"/>
      <c r="K71" s="66"/>
      <c r="L71" s="116"/>
      <c r="M71" s="116"/>
      <c r="N71" s="116"/>
      <c r="O71" s="116"/>
      <c r="P71" s="116"/>
      <c r="Q71" s="66"/>
      <c r="R71" s="116"/>
      <c r="S71" s="116"/>
      <c r="T71" s="117"/>
    </row>
    <row r="72" ht="15.75" customHeight="1" spans="1:20">
      <c r="A72" s="90"/>
      <c r="B72" s="20"/>
      <c r="C72" s="73">
        <f t="shared" ref="C72:C74" si="17">ROW()-ROW($B$70)</f>
        <v>2</v>
      </c>
      <c r="D72" s="115"/>
      <c r="E72" s="76">
        <f t="shared" si="14"/>
        <v>0</v>
      </c>
      <c r="F72" s="116"/>
      <c r="G72" s="66" t="s">
        <v>19</v>
      </c>
      <c r="H72" s="116"/>
      <c r="I72" s="37">
        <f t="shared" si="15"/>
        <v>0</v>
      </c>
      <c r="J72" s="66"/>
      <c r="K72" s="66"/>
      <c r="L72" s="116"/>
      <c r="M72" s="116"/>
      <c r="N72" s="116"/>
      <c r="O72" s="116"/>
      <c r="P72" s="116"/>
      <c r="Q72" s="66"/>
      <c r="R72" s="116"/>
      <c r="S72" s="116"/>
      <c r="T72" s="118"/>
    </row>
    <row r="73" ht="15.75" customHeight="1" spans="1:20">
      <c r="A73" s="90"/>
      <c r="B73" s="20"/>
      <c r="C73" s="73">
        <f t="shared" si="17"/>
        <v>3</v>
      </c>
      <c r="D73" s="115"/>
      <c r="E73" s="76">
        <f t="shared" si="14"/>
        <v>0</v>
      </c>
      <c r="F73" s="116"/>
      <c r="G73" s="66" t="s">
        <v>19</v>
      </c>
      <c r="H73" s="116"/>
      <c r="I73" s="37">
        <f t="shared" si="15"/>
        <v>0</v>
      </c>
      <c r="J73" s="66"/>
      <c r="K73" s="66"/>
      <c r="L73" s="116"/>
      <c r="M73" s="116"/>
      <c r="N73" s="116"/>
      <c r="O73" s="116"/>
      <c r="P73" s="116"/>
      <c r="Q73" s="66"/>
      <c r="R73" s="116"/>
      <c r="S73" s="116"/>
      <c r="T73" s="118"/>
    </row>
    <row r="74" ht="15.75" customHeight="1" spans="1:20">
      <c r="A74" s="90"/>
      <c r="B74" s="20"/>
      <c r="C74" s="73">
        <f t="shared" si="17"/>
        <v>4</v>
      </c>
      <c r="D74" s="115"/>
      <c r="E74" s="76">
        <f t="shared" si="14"/>
        <v>0</v>
      </c>
      <c r="F74" s="116"/>
      <c r="G74" s="66" t="s">
        <v>19</v>
      </c>
      <c r="H74" s="116"/>
      <c r="I74" s="37">
        <f t="shared" si="15"/>
        <v>0</v>
      </c>
      <c r="J74" s="66"/>
      <c r="K74" s="66"/>
      <c r="L74" s="116"/>
      <c r="M74" s="116"/>
      <c r="N74" s="116"/>
      <c r="O74" s="116"/>
      <c r="P74" s="116"/>
      <c r="Q74" s="66"/>
      <c r="R74" s="116"/>
      <c r="S74" s="116"/>
      <c r="T74" s="119"/>
    </row>
    <row r="75" ht="15.75" customHeight="1" spans="1:20">
      <c r="A75" s="90"/>
      <c r="B75" s="20" t="s">
        <v>40</v>
      </c>
      <c r="C75" s="20"/>
      <c r="D75" s="20"/>
      <c r="E75" s="76">
        <f>IF($S75&lt;&gt;0,SUM(E63:E74)/$S75,0)</f>
        <v>0</v>
      </c>
      <c r="F75" s="76">
        <f>IF($S75&lt;&gt;0,SUM(F63:F74)/$S75,0)</f>
        <v>0</v>
      </c>
      <c r="G75" s="82"/>
      <c r="H75" s="81">
        <f>IF($S75&lt;&gt;0,SUM(H63:H74)/$S75,0)</f>
        <v>0</v>
      </c>
      <c r="I75" s="81">
        <f>IF($S75&lt;&gt;0,SUM(I63:I74)/$S75,0)</f>
        <v>0</v>
      </c>
      <c r="J75" s="120" t="s">
        <v>55</v>
      </c>
      <c r="K75" s="121"/>
      <c r="L75" s="121"/>
      <c r="M75" s="121"/>
      <c r="N75" s="121"/>
      <c r="O75" s="121"/>
      <c r="P75" s="121"/>
      <c r="Q75" s="121"/>
      <c r="R75" s="122"/>
      <c r="S75" s="123">
        <f>COUNTA(T63:T74)</f>
        <v>0</v>
      </c>
      <c r="T75" s="123"/>
    </row>
    <row r="76" ht="15.75" customHeight="1" spans="1:20">
      <c r="A76" s="90"/>
      <c r="B76" s="20" t="s">
        <v>56</v>
      </c>
      <c r="C76" s="73">
        <f t="shared" ref="C76:C101" si="18">ROW()-ROW($B$75)</f>
        <v>1</v>
      </c>
      <c r="D76" s="75"/>
      <c r="E76" s="76">
        <f t="shared" si="14"/>
        <v>0</v>
      </c>
      <c r="F76" s="77"/>
      <c r="G76" s="66" t="s">
        <v>19</v>
      </c>
      <c r="H76" s="77"/>
      <c r="I76" s="37">
        <f t="shared" ref="I76:I101" si="19">F76-H76</f>
        <v>0</v>
      </c>
      <c r="J76" s="66"/>
      <c r="K76" s="66"/>
      <c r="L76" s="77"/>
      <c r="M76" s="77"/>
      <c r="N76" s="77"/>
      <c r="O76" s="77"/>
      <c r="P76" s="77"/>
      <c r="Q76" s="66"/>
      <c r="R76" s="77"/>
      <c r="S76" s="77"/>
      <c r="T76" s="77"/>
    </row>
    <row r="77" ht="15.75" customHeight="1" spans="1:20">
      <c r="A77" s="90"/>
      <c r="B77" s="20"/>
      <c r="C77" s="73">
        <f t="shared" si="18"/>
        <v>2</v>
      </c>
      <c r="D77" s="75"/>
      <c r="E77" s="76">
        <f t="shared" si="14"/>
        <v>0</v>
      </c>
      <c r="F77" s="77"/>
      <c r="G77" s="66" t="s">
        <v>19</v>
      </c>
      <c r="H77" s="77"/>
      <c r="I77" s="37">
        <f t="shared" si="19"/>
        <v>0</v>
      </c>
      <c r="J77" s="66"/>
      <c r="K77" s="66"/>
      <c r="L77" s="77"/>
      <c r="M77" s="77"/>
      <c r="N77" s="77"/>
      <c r="O77" s="77"/>
      <c r="P77" s="77"/>
      <c r="Q77" s="66"/>
      <c r="R77" s="77"/>
      <c r="S77" s="77"/>
      <c r="T77" s="77"/>
    </row>
    <row r="78" ht="15.75" customHeight="1" spans="1:20">
      <c r="A78" s="90"/>
      <c r="B78" s="20"/>
      <c r="C78" s="73">
        <f t="shared" si="18"/>
        <v>3</v>
      </c>
      <c r="D78" s="75"/>
      <c r="E78" s="76">
        <f t="shared" si="14"/>
        <v>0</v>
      </c>
      <c r="F78" s="77"/>
      <c r="G78" s="66" t="s">
        <v>19</v>
      </c>
      <c r="H78" s="77"/>
      <c r="I78" s="37">
        <f t="shared" si="19"/>
        <v>0</v>
      </c>
      <c r="J78" s="66"/>
      <c r="K78" s="66"/>
      <c r="L78" s="77"/>
      <c r="M78" s="77"/>
      <c r="N78" s="77"/>
      <c r="O78" s="77"/>
      <c r="P78" s="77"/>
      <c r="Q78" s="66"/>
      <c r="R78" s="77"/>
      <c r="S78" s="77"/>
      <c r="T78" s="77"/>
    </row>
    <row r="79" ht="15.75" customHeight="1" spans="1:20">
      <c r="A79" s="90"/>
      <c r="B79" s="20"/>
      <c r="C79" s="73">
        <f t="shared" si="18"/>
        <v>4</v>
      </c>
      <c r="D79" s="75"/>
      <c r="E79" s="76">
        <f t="shared" si="14"/>
        <v>0</v>
      </c>
      <c r="F79" s="77"/>
      <c r="G79" s="66" t="s">
        <v>19</v>
      </c>
      <c r="H79" s="77"/>
      <c r="I79" s="37">
        <f t="shared" si="19"/>
        <v>0</v>
      </c>
      <c r="J79" s="66"/>
      <c r="K79" s="66"/>
      <c r="L79" s="77"/>
      <c r="M79" s="77"/>
      <c r="N79" s="77"/>
      <c r="O79" s="77"/>
      <c r="P79" s="77"/>
      <c r="Q79" s="66"/>
      <c r="R79" s="77"/>
      <c r="S79" s="77"/>
      <c r="T79" s="77"/>
    </row>
    <row r="80" ht="15.75" customHeight="1" spans="1:20">
      <c r="A80" s="90"/>
      <c r="B80" s="20"/>
      <c r="C80" s="73">
        <f t="shared" si="18"/>
        <v>5</v>
      </c>
      <c r="D80" s="75"/>
      <c r="E80" s="76">
        <f t="shared" si="14"/>
        <v>0</v>
      </c>
      <c r="F80" s="77"/>
      <c r="G80" s="66" t="s">
        <v>19</v>
      </c>
      <c r="H80" s="77"/>
      <c r="I80" s="37">
        <f t="shared" si="19"/>
        <v>0</v>
      </c>
      <c r="J80" s="66"/>
      <c r="K80" s="66"/>
      <c r="L80" s="77"/>
      <c r="M80" s="77"/>
      <c r="N80" s="77"/>
      <c r="O80" s="77"/>
      <c r="P80" s="77"/>
      <c r="Q80" s="66"/>
      <c r="R80" s="77"/>
      <c r="S80" s="77"/>
      <c r="T80" s="77"/>
    </row>
    <row r="81" ht="15.75" customHeight="1" spans="1:20">
      <c r="A81" s="90"/>
      <c r="B81" s="20"/>
      <c r="C81" s="73">
        <f t="shared" si="18"/>
        <v>6</v>
      </c>
      <c r="D81" s="75"/>
      <c r="E81" s="76">
        <f t="shared" si="14"/>
        <v>0</v>
      </c>
      <c r="F81" s="77"/>
      <c r="G81" s="66" t="s">
        <v>19</v>
      </c>
      <c r="H81" s="77"/>
      <c r="I81" s="37">
        <f t="shared" si="19"/>
        <v>0</v>
      </c>
      <c r="J81" s="66"/>
      <c r="K81" s="66"/>
      <c r="L81" s="77"/>
      <c r="M81" s="77"/>
      <c r="N81" s="77"/>
      <c r="O81" s="77"/>
      <c r="P81" s="77"/>
      <c r="Q81" s="66"/>
      <c r="R81" s="77"/>
      <c r="S81" s="77"/>
      <c r="T81" s="77"/>
    </row>
    <row r="82" ht="15.75" customHeight="1" spans="1:20">
      <c r="A82" s="90"/>
      <c r="B82" s="20"/>
      <c r="C82" s="73">
        <f t="shared" si="18"/>
        <v>7</v>
      </c>
      <c r="D82" s="75"/>
      <c r="E82" s="76">
        <f t="shared" si="14"/>
        <v>0</v>
      </c>
      <c r="F82" s="77"/>
      <c r="G82" s="66" t="s">
        <v>19</v>
      </c>
      <c r="H82" s="77"/>
      <c r="I82" s="37">
        <f t="shared" si="19"/>
        <v>0</v>
      </c>
      <c r="J82" s="66"/>
      <c r="K82" s="66"/>
      <c r="L82" s="77"/>
      <c r="M82" s="77"/>
      <c r="N82" s="77"/>
      <c r="O82" s="77"/>
      <c r="P82" s="77"/>
      <c r="Q82" s="66"/>
      <c r="R82" s="77"/>
      <c r="S82" s="77"/>
      <c r="T82" s="77"/>
    </row>
    <row r="83" ht="15.75" customHeight="1" spans="1:20">
      <c r="A83" s="90"/>
      <c r="B83" s="20"/>
      <c r="C83" s="73">
        <f t="shared" si="18"/>
        <v>8</v>
      </c>
      <c r="D83" s="75"/>
      <c r="E83" s="76">
        <f t="shared" si="14"/>
        <v>0</v>
      </c>
      <c r="F83" s="77"/>
      <c r="G83" s="66" t="s">
        <v>19</v>
      </c>
      <c r="H83" s="77"/>
      <c r="I83" s="37">
        <f t="shared" si="19"/>
        <v>0</v>
      </c>
      <c r="J83" s="66"/>
      <c r="K83" s="66"/>
      <c r="L83" s="77"/>
      <c r="M83" s="77"/>
      <c r="N83" s="77"/>
      <c r="O83" s="77"/>
      <c r="P83" s="77"/>
      <c r="Q83" s="66"/>
      <c r="R83" s="77"/>
      <c r="S83" s="77"/>
      <c r="T83" s="77"/>
    </row>
    <row r="84" ht="15.75" customHeight="1" spans="1:20">
      <c r="A84" s="90"/>
      <c r="B84" s="20"/>
      <c r="C84" s="73">
        <f t="shared" si="18"/>
        <v>9</v>
      </c>
      <c r="D84" s="75"/>
      <c r="E84" s="76">
        <f t="shared" si="14"/>
        <v>0</v>
      </c>
      <c r="F84" s="77"/>
      <c r="G84" s="66" t="s">
        <v>19</v>
      </c>
      <c r="H84" s="77"/>
      <c r="I84" s="37">
        <f t="shared" si="19"/>
        <v>0</v>
      </c>
      <c r="J84" s="66"/>
      <c r="K84" s="66"/>
      <c r="L84" s="77"/>
      <c r="M84" s="77"/>
      <c r="N84" s="77"/>
      <c r="O84" s="77"/>
      <c r="P84" s="77"/>
      <c r="Q84" s="66"/>
      <c r="R84" s="77"/>
      <c r="S84" s="77"/>
      <c r="T84" s="77"/>
    </row>
    <row r="85" ht="15.75" customHeight="1" spans="1:20">
      <c r="A85" s="90"/>
      <c r="B85" s="20"/>
      <c r="C85" s="73">
        <f t="shared" si="18"/>
        <v>10</v>
      </c>
      <c r="D85" s="75"/>
      <c r="E85" s="76">
        <f t="shared" si="14"/>
        <v>0</v>
      </c>
      <c r="F85" s="77"/>
      <c r="G85" s="66" t="s">
        <v>19</v>
      </c>
      <c r="H85" s="77"/>
      <c r="I85" s="37">
        <f t="shared" si="19"/>
        <v>0</v>
      </c>
      <c r="J85" s="66"/>
      <c r="K85" s="66"/>
      <c r="L85" s="77"/>
      <c r="M85" s="77"/>
      <c r="N85" s="77"/>
      <c r="O85" s="77"/>
      <c r="P85" s="77"/>
      <c r="Q85" s="66"/>
      <c r="R85" s="77"/>
      <c r="S85" s="77"/>
      <c r="T85" s="77"/>
    </row>
    <row r="86" ht="15.75" customHeight="1" spans="1:20">
      <c r="A86" s="90"/>
      <c r="B86" s="20"/>
      <c r="C86" s="73">
        <f t="shared" si="18"/>
        <v>11</v>
      </c>
      <c r="D86" s="75"/>
      <c r="E86" s="76">
        <f t="shared" si="14"/>
        <v>0</v>
      </c>
      <c r="F86" s="77"/>
      <c r="G86" s="66" t="s">
        <v>19</v>
      </c>
      <c r="H86" s="77"/>
      <c r="I86" s="37">
        <f t="shared" si="19"/>
        <v>0</v>
      </c>
      <c r="J86" s="66"/>
      <c r="K86" s="66"/>
      <c r="L86" s="77"/>
      <c r="M86" s="77"/>
      <c r="N86" s="77"/>
      <c r="O86" s="77"/>
      <c r="P86" s="77"/>
      <c r="Q86" s="66"/>
      <c r="R86" s="77"/>
      <c r="S86" s="77"/>
      <c r="T86" s="77"/>
    </row>
    <row r="87" ht="15.75" customHeight="1" spans="1:20">
      <c r="A87" s="90"/>
      <c r="B87" s="20"/>
      <c r="C87" s="73">
        <f t="shared" si="18"/>
        <v>12</v>
      </c>
      <c r="D87" s="75"/>
      <c r="E87" s="76">
        <f t="shared" si="14"/>
        <v>0</v>
      </c>
      <c r="F87" s="77"/>
      <c r="G87" s="66" t="s">
        <v>19</v>
      </c>
      <c r="H87" s="77"/>
      <c r="I87" s="37">
        <f t="shared" si="19"/>
        <v>0</v>
      </c>
      <c r="J87" s="66"/>
      <c r="K87" s="66"/>
      <c r="L87" s="77"/>
      <c r="M87" s="77"/>
      <c r="N87" s="77"/>
      <c r="O87" s="77"/>
      <c r="P87" s="77"/>
      <c r="Q87" s="66"/>
      <c r="R87" s="77"/>
      <c r="S87" s="77"/>
      <c r="T87" s="77"/>
    </row>
    <row r="88" ht="15.75" customHeight="1" spans="1:20">
      <c r="A88" s="90"/>
      <c r="B88" s="20"/>
      <c r="C88" s="73">
        <f t="shared" si="18"/>
        <v>13</v>
      </c>
      <c r="D88" s="75"/>
      <c r="E88" s="76">
        <f t="shared" si="14"/>
        <v>0</v>
      </c>
      <c r="F88" s="77"/>
      <c r="G88" s="66" t="s">
        <v>19</v>
      </c>
      <c r="H88" s="77"/>
      <c r="I88" s="37">
        <f t="shared" si="19"/>
        <v>0</v>
      </c>
      <c r="J88" s="66"/>
      <c r="K88" s="66"/>
      <c r="L88" s="77"/>
      <c r="M88" s="77"/>
      <c r="N88" s="77"/>
      <c r="O88" s="77"/>
      <c r="P88" s="77"/>
      <c r="Q88" s="66"/>
      <c r="R88" s="77"/>
      <c r="S88" s="77"/>
      <c r="T88" s="77"/>
    </row>
    <row r="89" ht="15.75" customHeight="1" spans="1:20">
      <c r="A89" s="90"/>
      <c r="B89" s="20"/>
      <c r="C89" s="73">
        <f t="shared" si="18"/>
        <v>14</v>
      </c>
      <c r="D89" s="75"/>
      <c r="E89" s="76">
        <f t="shared" si="14"/>
        <v>0</v>
      </c>
      <c r="F89" s="77"/>
      <c r="G89" s="66" t="s">
        <v>19</v>
      </c>
      <c r="H89" s="77"/>
      <c r="I89" s="37">
        <f t="shared" si="19"/>
        <v>0</v>
      </c>
      <c r="J89" s="66"/>
      <c r="K89" s="66"/>
      <c r="L89" s="77"/>
      <c r="M89" s="77"/>
      <c r="N89" s="77"/>
      <c r="O89" s="77"/>
      <c r="P89" s="77"/>
      <c r="Q89" s="66"/>
      <c r="R89" s="77"/>
      <c r="S89" s="77"/>
      <c r="T89" s="77"/>
    </row>
    <row r="90" ht="15.75" customHeight="1" spans="1:20">
      <c r="A90" s="90"/>
      <c r="B90" s="20"/>
      <c r="C90" s="73">
        <f t="shared" si="18"/>
        <v>15</v>
      </c>
      <c r="D90" s="75"/>
      <c r="E90" s="76">
        <f t="shared" si="14"/>
        <v>0</v>
      </c>
      <c r="F90" s="77"/>
      <c r="G90" s="66" t="s">
        <v>19</v>
      </c>
      <c r="H90" s="77"/>
      <c r="I90" s="37">
        <f t="shared" si="19"/>
        <v>0</v>
      </c>
      <c r="J90" s="66"/>
      <c r="K90" s="66"/>
      <c r="L90" s="77"/>
      <c r="M90" s="77"/>
      <c r="N90" s="77"/>
      <c r="O90" s="77"/>
      <c r="P90" s="77"/>
      <c r="Q90" s="66"/>
      <c r="R90" s="77"/>
      <c r="S90" s="77"/>
      <c r="T90" s="77"/>
    </row>
    <row r="91" ht="15.75" customHeight="1" spans="1:20">
      <c r="A91" s="90"/>
      <c r="B91" s="20"/>
      <c r="C91" s="73">
        <f t="shared" si="18"/>
        <v>16</v>
      </c>
      <c r="D91" s="75"/>
      <c r="E91" s="76">
        <f t="shared" si="14"/>
        <v>0</v>
      </c>
      <c r="F91" s="77"/>
      <c r="G91" s="66" t="s">
        <v>19</v>
      </c>
      <c r="H91" s="77"/>
      <c r="I91" s="37">
        <f t="shared" si="19"/>
        <v>0</v>
      </c>
      <c r="J91" s="66"/>
      <c r="K91" s="66"/>
      <c r="L91" s="77"/>
      <c r="M91" s="77"/>
      <c r="N91" s="77"/>
      <c r="O91" s="77"/>
      <c r="P91" s="77"/>
      <c r="Q91" s="66"/>
      <c r="R91" s="77"/>
      <c r="S91" s="77"/>
      <c r="T91" s="77"/>
    </row>
    <row r="92" ht="15.75" customHeight="1" spans="1:20">
      <c r="A92" s="90"/>
      <c r="B92" s="20"/>
      <c r="C92" s="73">
        <f t="shared" si="18"/>
        <v>17</v>
      </c>
      <c r="D92" s="75"/>
      <c r="E92" s="76">
        <f t="shared" si="14"/>
        <v>0</v>
      </c>
      <c r="F92" s="77"/>
      <c r="G92" s="66" t="s">
        <v>19</v>
      </c>
      <c r="H92" s="77"/>
      <c r="I92" s="37">
        <f t="shared" si="19"/>
        <v>0</v>
      </c>
      <c r="J92" s="66"/>
      <c r="K92" s="66"/>
      <c r="L92" s="77"/>
      <c r="M92" s="77"/>
      <c r="N92" s="77"/>
      <c r="O92" s="77"/>
      <c r="P92" s="77"/>
      <c r="Q92" s="66"/>
      <c r="R92" s="77"/>
      <c r="S92" s="77"/>
      <c r="T92" s="77"/>
    </row>
    <row r="93" ht="15.75" customHeight="1" spans="1:20">
      <c r="A93" s="90"/>
      <c r="B93" s="20"/>
      <c r="C93" s="73">
        <f t="shared" si="18"/>
        <v>18</v>
      </c>
      <c r="D93" s="75"/>
      <c r="E93" s="76">
        <f t="shared" si="14"/>
        <v>0</v>
      </c>
      <c r="F93" s="77"/>
      <c r="G93" s="66" t="s">
        <v>19</v>
      </c>
      <c r="H93" s="77"/>
      <c r="I93" s="37">
        <f t="shared" si="19"/>
        <v>0</v>
      </c>
      <c r="J93" s="66"/>
      <c r="K93" s="66"/>
      <c r="L93" s="77"/>
      <c r="M93" s="77"/>
      <c r="N93" s="77"/>
      <c r="O93" s="77"/>
      <c r="P93" s="77"/>
      <c r="Q93" s="66"/>
      <c r="R93" s="77"/>
      <c r="S93" s="77"/>
      <c r="T93" s="77"/>
    </row>
    <row r="94" ht="15.75" customHeight="1" spans="1:20">
      <c r="A94" s="90"/>
      <c r="B94" s="20"/>
      <c r="C94" s="73">
        <f t="shared" si="18"/>
        <v>19</v>
      </c>
      <c r="D94" s="75"/>
      <c r="E94" s="76">
        <f t="shared" ref="E94:E101" si="20">IF(AND((IF(IF(R94="考试",J94*$J$4+K94*$K$4+L94*$L$4+M94*$M$4+N94*$N$4+O94*$O$4+P94*$P$4+Q94*$Q$4,J94*$J$4+K94*$K$4+L94*$L$4+M94*$M$4+N94*$N$4+O94*$O$4+P94*$P$4+Q94*$Q$4-SUM(J94:Q94))/16-INT(IF(R94="考试",J94*$J$4+K94*$K$4+L94*$L$4+M94*$M$4+N94*$N$4+O94*$O$4+P94*$P$4+Q94*$Q$4,J94*$J$4+K94*$K$4+L94*$L$4+M94*$M$4+N94*$N$4+O94*$O$4+P94*$P$4+Q94*$Q$4-SUM(J94:Q94))/16)&lt;0.4,FLOOR(IF(R94="考试",J94*$J$4+K94*$K$4+L94*$L$4+M94*$M$4+N94*$N$4+O94*$O$4+P94*$P$4+Q94*$Q$4,J94*$J$4+K94*$K$4+L94*$L$4+M94*$M$4+N94*$N$4+O94*$O$4+P94*$P$4+Q94*$Q$4-SUM(J94:Q94)),16),IF(IF(R94="考试",J94*$J$4+K94*$K$4+L94*$L$4+M94*$M$4+N94*$N$4+O94*$O$4+P94*$P$4+Q94*$Q$4,J94*$J$4+K94*$K$4+L94*$L$4+M94*$M$4+N94*$N$4+O94*$O$4+P94*$P$4+Q94*$Q$4-SUM(J94:Q94))/16-INT(IF(R94="考试",J94*$J$4+K94*$K$4+L94*$L$4+M94*$M$4+N94*$N$4+O94*$O$4+P94*$P$4+Q94*$Q$4,J94*$J$4+K94*$K$4+L94*$L$4+M94*$M$4+N94*$N$4+O94*$O$4+P94*$P$4+Q94*$Q$4-SUM(J94:Q94))/16)&lt;0.7,(INT(IF(R94="考试",J94*$J$4+K94*$K$4+L94*$L$4+M94*$M$4+N94*$N$4+O94*$O$4+P94*$P$4+Q94*$Q$4,J94*$J$4+K94*$K$4+L94*$L$4+M94*$M$4+N94*$N$4+O94*$O$4+P94*$P$4+Q94*$Q$4-SUM(J94:Q94))/16)+0.5)*16,CEILING(IF(R94="考试",J94*$J$4+K94*$K$4+L94*$L$4+M94*$M$4+N94*$N$4+O94*$O$4+P94*$P$4+Q94*$Q$4,J94*$J$4+K94*$K$4+L94*$L$4+M94*$M$4+N94*$N$4+O94*$O$4+P94*$P$4+Q94*$Q$4-SUM(J94:Q94)),16))))-F94&gt;-5,(IF(IF(R94="考试",J94*$J$4+K94*$K$4+L94*$L$4+M94*$M$4+N94*$N$4+O94*$O$4+P94*$P$4+Q94*$Q$4,J94*$J$4+K94*$K$4+L94*$L$4+M94*$M$4+N94*$N$4+O94*$O$4+P94*$P$4+Q94*$Q$4-SUM(J94:Q94))/16-INT(IF(R94="考试",J94*$J$4+K94*$K$4+L94*$L$4+M94*$M$4+N94*$N$4+O94*$O$4+P94*$P$4+Q94*$Q$4,J94*$J$4+K94*$K$4+L94*$L$4+M94*$M$4+N94*$N$4+O94*$O$4+P94*$P$4+Q94*$Q$4-SUM(J94:Q94))/16)&lt;0.4,FLOOR(IF(R94="考试",J94*$J$4+K94*$K$4+L94*$L$4+M94*$M$4+N94*$N$4+O94*$O$4+P94*$P$4+Q94*$Q$4,J94*$J$4+K94*$K$4+L94*$L$4+M94*$M$4+N94*$N$4+O94*$O$4+P94*$P$4+Q94*$Q$4-SUM(J94:Q94)),16),IF(IF(R94="考试",J94*$J$4+K94*$K$4+L94*$L$4+M94*$M$4+N94*$N$4+O94*$O$4+P94*$P$4+Q94*$Q$4,J94*$J$4+K94*$K$4+L94*$L$4+M94*$M$4+N94*$N$4+O94*$O$4+P94*$P$4+Q94*$Q$4-SUM(J94:Q94))/16-INT(IF(R94="考试",J94*$J$4+K94*$K$4+L94*$L$4+M94*$M$4+N94*$N$4+O94*$O$4+P94*$P$4+Q94*$Q$4,J94*$J$4+K94*$K$4+L94*$L$4+M94*$M$4+N94*$N$4+O94*$O$4+P94*$P$4+Q94*$Q$4-SUM(J94:Q94))/16)&lt;0.7,(INT(IF(R94="考试",J94*$J$4+K94*$K$4+L94*$L$4+M94*$M$4+N94*$N$4+O94*$O$4+P94*$P$4+Q94*$Q$4,J94*$J$4+K94*$K$4+L94*$L$4+M94*$M$4+N94*$N$4+O94*$O$4+P94*$P$4+Q94*$Q$4-SUM(J94:Q94))/16)+0.5)*16,CEILING(IF(R94="考试",J94*$J$4+K94*$K$4+L94*$L$4+M94*$M$4+N94*$N$4+O94*$O$4+P94*$P$4+Q94*$Q$4,J94*$J$4+K94*$K$4+L94*$L$4+M94*$M$4+N94*$N$4+O94*$O$4+P94*$P$4+Q94*$Q$4-SUM(J94:Q94)),16))))-F94&lt;12),F94/16,"不匹配")</f>
        <v>0</v>
      </c>
      <c r="F94" s="77"/>
      <c r="G94" s="66" t="s">
        <v>19</v>
      </c>
      <c r="H94" s="77"/>
      <c r="I94" s="37">
        <f t="shared" ref="I94:I101" si="21">F94-H94</f>
        <v>0</v>
      </c>
      <c r="J94" s="66"/>
      <c r="K94" s="66"/>
      <c r="L94" s="77"/>
      <c r="M94" s="77"/>
      <c r="N94" s="77"/>
      <c r="O94" s="77"/>
      <c r="P94" s="77"/>
      <c r="Q94" s="66"/>
      <c r="R94" s="77"/>
      <c r="S94" s="77"/>
      <c r="T94" s="77"/>
    </row>
    <row r="95" ht="15.75" customHeight="1" spans="1:20">
      <c r="A95" s="90"/>
      <c r="B95" s="20"/>
      <c r="C95" s="73">
        <f t="shared" ref="C95:C101" si="22">ROW()-ROW($B$75)</f>
        <v>20</v>
      </c>
      <c r="D95" s="75"/>
      <c r="E95" s="76">
        <f t="shared" si="20"/>
        <v>0</v>
      </c>
      <c r="F95" s="77"/>
      <c r="G95" s="66" t="s">
        <v>19</v>
      </c>
      <c r="H95" s="77"/>
      <c r="I95" s="37">
        <f t="shared" si="21"/>
        <v>0</v>
      </c>
      <c r="J95" s="66"/>
      <c r="K95" s="66"/>
      <c r="L95" s="77"/>
      <c r="M95" s="77"/>
      <c r="N95" s="77"/>
      <c r="O95" s="77"/>
      <c r="P95" s="77"/>
      <c r="Q95" s="66"/>
      <c r="R95" s="77"/>
      <c r="S95" s="77"/>
      <c r="T95" s="77"/>
    </row>
    <row r="96" ht="15.75" customHeight="1" spans="1:20">
      <c r="A96" s="90"/>
      <c r="B96" s="20"/>
      <c r="C96" s="73">
        <f t="shared" si="22"/>
        <v>21</v>
      </c>
      <c r="D96" s="75"/>
      <c r="E96" s="76">
        <f t="shared" si="20"/>
        <v>0</v>
      </c>
      <c r="F96" s="77"/>
      <c r="G96" s="66" t="s">
        <v>19</v>
      </c>
      <c r="H96" s="77"/>
      <c r="I96" s="37">
        <f t="shared" si="21"/>
        <v>0</v>
      </c>
      <c r="J96" s="66"/>
      <c r="K96" s="66"/>
      <c r="L96" s="77"/>
      <c r="M96" s="77"/>
      <c r="N96" s="77"/>
      <c r="O96" s="77"/>
      <c r="P96" s="77"/>
      <c r="Q96" s="66"/>
      <c r="R96" s="77"/>
      <c r="S96" s="77"/>
      <c r="T96" s="77"/>
    </row>
    <row r="97" ht="15.75" customHeight="1" spans="1:20">
      <c r="A97" s="90"/>
      <c r="B97" s="20"/>
      <c r="C97" s="73">
        <f t="shared" si="22"/>
        <v>22</v>
      </c>
      <c r="D97" s="75"/>
      <c r="E97" s="76">
        <f t="shared" si="20"/>
        <v>0</v>
      </c>
      <c r="F97" s="77"/>
      <c r="G97" s="66" t="s">
        <v>19</v>
      </c>
      <c r="H97" s="77"/>
      <c r="I97" s="37">
        <f t="shared" si="21"/>
        <v>0</v>
      </c>
      <c r="J97" s="66"/>
      <c r="K97" s="66"/>
      <c r="L97" s="77"/>
      <c r="M97" s="77"/>
      <c r="N97" s="77"/>
      <c r="O97" s="77"/>
      <c r="P97" s="77"/>
      <c r="Q97" s="66"/>
      <c r="R97" s="77"/>
      <c r="S97" s="77"/>
      <c r="T97" s="77"/>
    </row>
    <row r="98" ht="15.75" customHeight="1" spans="1:20">
      <c r="A98" s="90"/>
      <c r="B98" s="20"/>
      <c r="C98" s="73">
        <f t="shared" si="22"/>
        <v>23</v>
      </c>
      <c r="D98" s="75"/>
      <c r="E98" s="76">
        <f t="shared" si="20"/>
        <v>0</v>
      </c>
      <c r="F98" s="77"/>
      <c r="G98" s="66" t="s">
        <v>19</v>
      </c>
      <c r="H98" s="77"/>
      <c r="I98" s="37">
        <f t="shared" si="21"/>
        <v>0</v>
      </c>
      <c r="J98" s="66"/>
      <c r="K98" s="66"/>
      <c r="L98" s="77"/>
      <c r="M98" s="77"/>
      <c r="N98" s="77"/>
      <c r="O98" s="77"/>
      <c r="P98" s="77"/>
      <c r="Q98" s="66"/>
      <c r="R98" s="77"/>
      <c r="S98" s="77"/>
      <c r="T98" s="77"/>
    </row>
    <row r="99" ht="15.75" customHeight="1" spans="1:20">
      <c r="A99" s="90"/>
      <c r="B99" s="20"/>
      <c r="C99" s="73">
        <f t="shared" si="22"/>
        <v>24</v>
      </c>
      <c r="D99" s="75"/>
      <c r="E99" s="76">
        <f t="shared" si="20"/>
        <v>0</v>
      </c>
      <c r="F99" s="77"/>
      <c r="G99" s="66" t="s">
        <v>19</v>
      </c>
      <c r="H99" s="77"/>
      <c r="I99" s="37">
        <f t="shared" si="21"/>
        <v>0</v>
      </c>
      <c r="J99" s="66"/>
      <c r="K99" s="66"/>
      <c r="L99" s="77"/>
      <c r="M99" s="77"/>
      <c r="N99" s="77"/>
      <c r="O99" s="77"/>
      <c r="P99" s="77"/>
      <c r="Q99" s="66"/>
      <c r="R99" s="77"/>
      <c r="S99" s="77"/>
      <c r="T99" s="77"/>
    </row>
    <row r="100" ht="15.75" customHeight="1" spans="1:20">
      <c r="A100" s="90"/>
      <c r="B100" s="20"/>
      <c r="C100" s="73">
        <f t="shared" si="22"/>
        <v>25</v>
      </c>
      <c r="D100" s="75"/>
      <c r="E100" s="76">
        <f t="shared" si="20"/>
        <v>0</v>
      </c>
      <c r="F100" s="77"/>
      <c r="G100" s="66" t="s">
        <v>19</v>
      </c>
      <c r="H100" s="77"/>
      <c r="I100" s="37">
        <f t="shared" si="21"/>
        <v>0</v>
      </c>
      <c r="J100" s="66"/>
      <c r="K100" s="66"/>
      <c r="L100" s="77"/>
      <c r="M100" s="77"/>
      <c r="N100" s="77"/>
      <c r="O100" s="77"/>
      <c r="P100" s="77"/>
      <c r="Q100" s="66"/>
      <c r="R100" s="77"/>
      <c r="S100" s="77"/>
      <c r="T100" s="77"/>
    </row>
    <row r="101" ht="15.75" customHeight="1" spans="1:20">
      <c r="A101" s="90"/>
      <c r="B101" s="20"/>
      <c r="C101" s="73">
        <f t="shared" si="22"/>
        <v>26</v>
      </c>
      <c r="D101" s="75"/>
      <c r="E101" s="76">
        <f t="shared" si="20"/>
        <v>0</v>
      </c>
      <c r="F101" s="77"/>
      <c r="G101" s="66" t="s">
        <v>19</v>
      </c>
      <c r="H101" s="77"/>
      <c r="I101" s="37">
        <f t="shared" si="21"/>
        <v>0</v>
      </c>
      <c r="J101" s="66"/>
      <c r="K101" s="66"/>
      <c r="L101" s="77"/>
      <c r="M101" s="77"/>
      <c r="N101" s="77"/>
      <c r="O101" s="77"/>
      <c r="P101" s="77"/>
      <c r="Q101" s="66"/>
      <c r="R101" s="77"/>
      <c r="S101" s="77"/>
      <c r="T101" s="77"/>
    </row>
    <row r="102" ht="15.75" customHeight="1" spans="1:20">
      <c r="A102" s="97"/>
      <c r="B102" s="20" t="s">
        <v>40</v>
      </c>
      <c r="C102" s="20"/>
      <c r="D102" s="20"/>
      <c r="E102" s="76">
        <f>IF(IF(S102&lt;&gt;0,SUM(E76:E101)/S102,0)*2&gt;12,12,IF(S102&lt;&gt;0,SUM(E76:E101)/S102*2,0))</f>
        <v>0</v>
      </c>
      <c r="F102" s="81">
        <f>E102*16</f>
        <v>0</v>
      </c>
      <c r="G102" s="68"/>
      <c r="H102" s="81">
        <f>IF($S102&lt;&gt;0,SUM(H76:H101)/(SUM(E76:E101)/12),0)</f>
        <v>0</v>
      </c>
      <c r="I102" s="81">
        <f>IF($S102&lt;&gt;0,SUM(I76:I101)/(SUM(E76:E101)/12),0)</f>
        <v>0</v>
      </c>
      <c r="J102" s="120" t="s">
        <v>57</v>
      </c>
      <c r="K102" s="121"/>
      <c r="L102" s="121"/>
      <c r="M102" s="121"/>
      <c r="N102" s="121"/>
      <c r="O102" s="121"/>
      <c r="P102" s="121"/>
      <c r="Q102" s="121"/>
      <c r="R102" s="122"/>
      <c r="S102" s="124">
        <f>IF(COUNT(K76:K101)=0,IF(COUNT(L76:L101)=0,IF(COUNT(M76:M101)=0,IF(COUNT(N76:N101)=0,IF(COUNT(O76:O101)=0,COUNT(P76:P101),COUNT(O76:O101)),COUNT(N76:N101)),COUNT(M76:M101)),COUNT(L76:L101)),COUNT(K76:K101))</f>
        <v>0</v>
      </c>
      <c r="T102" s="124"/>
    </row>
    <row r="103" ht="15.75" customHeight="1" spans="1:20">
      <c r="A103" s="20" t="s">
        <v>58</v>
      </c>
      <c r="B103" s="99" t="s">
        <v>59</v>
      </c>
      <c r="C103" s="73">
        <f t="shared" ref="C103:C118" si="23">ROW()-ROW($B$102)</f>
        <v>1</v>
      </c>
      <c r="D103" s="74" t="s">
        <v>60</v>
      </c>
      <c r="E103" s="76">
        <f t="shared" ref="E103:E110" si="24">F103</f>
        <v>2</v>
      </c>
      <c r="F103" s="37">
        <f>SUM(J103:Q103)</f>
        <v>2</v>
      </c>
      <c r="G103" s="66" t="s">
        <v>61</v>
      </c>
      <c r="H103" s="66"/>
      <c r="I103" s="66"/>
      <c r="J103" s="66">
        <v>2</v>
      </c>
      <c r="K103" s="66"/>
      <c r="L103" s="66"/>
      <c r="M103" s="66"/>
      <c r="N103" s="66"/>
      <c r="O103" s="66"/>
      <c r="P103" s="66"/>
      <c r="Q103" s="66"/>
      <c r="R103" s="66"/>
      <c r="S103" s="125">
        <v>13</v>
      </c>
      <c r="T103" s="125"/>
    </row>
    <row r="104" ht="15.75" customHeight="1" spans="1:20">
      <c r="A104" s="20"/>
      <c r="B104" s="103"/>
      <c r="C104" s="73">
        <f t="shared" si="23"/>
        <v>2</v>
      </c>
      <c r="D104" s="75"/>
      <c r="E104" s="76">
        <f t="shared" si="24"/>
        <v>0</v>
      </c>
      <c r="F104" s="37">
        <f t="shared" ref="F104:F123" si="25">SUM(J104:Q104)</f>
        <v>0</v>
      </c>
      <c r="G104" s="66" t="s">
        <v>61</v>
      </c>
      <c r="H104" s="66"/>
      <c r="I104" s="66"/>
      <c r="J104" s="77"/>
      <c r="K104" s="77"/>
      <c r="L104" s="77"/>
      <c r="M104" s="77"/>
      <c r="N104" s="77"/>
      <c r="O104" s="77"/>
      <c r="P104" s="77"/>
      <c r="Q104" s="66"/>
      <c r="R104" s="77"/>
      <c r="S104" s="126"/>
      <c r="T104" s="126"/>
    </row>
    <row r="105" ht="15.75" customHeight="1" spans="1:20">
      <c r="A105" s="20"/>
      <c r="B105" s="103"/>
      <c r="C105" s="73">
        <f t="shared" si="23"/>
        <v>3</v>
      </c>
      <c r="D105" s="75"/>
      <c r="E105" s="76">
        <f t="shared" si="24"/>
        <v>0</v>
      </c>
      <c r="F105" s="37">
        <f t="shared" si="25"/>
        <v>0</v>
      </c>
      <c r="G105" s="66" t="s">
        <v>61</v>
      </c>
      <c r="H105" s="66"/>
      <c r="I105" s="66"/>
      <c r="J105" s="77"/>
      <c r="K105" s="77"/>
      <c r="L105" s="77"/>
      <c r="M105" s="77"/>
      <c r="N105" s="77"/>
      <c r="O105" s="77"/>
      <c r="P105" s="77"/>
      <c r="Q105" s="66"/>
      <c r="R105" s="77"/>
      <c r="S105" s="126"/>
      <c r="T105" s="126"/>
    </row>
    <row r="106" ht="15.75" customHeight="1" spans="1:20">
      <c r="A106" s="20"/>
      <c r="B106" s="103"/>
      <c r="C106" s="73">
        <f t="shared" si="23"/>
        <v>4</v>
      </c>
      <c r="D106" s="75"/>
      <c r="E106" s="76">
        <f t="shared" si="24"/>
        <v>0</v>
      </c>
      <c r="F106" s="37">
        <f t="shared" si="25"/>
        <v>0</v>
      </c>
      <c r="G106" s="66" t="s">
        <v>61</v>
      </c>
      <c r="H106" s="66"/>
      <c r="I106" s="66"/>
      <c r="J106" s="77"/>
      <c r="K106" s="77"/>
      <c r="L106" s="77"/>
      <c r="M106" s="77"/>
      <c r="N106" s="77"/>
      <c r="O106" s="77"/>
      <c r="P106" s="77"/>
      <c r="Q106" s="66"/>
      <c r="R106" s="77"/>
      <c r="S106" s="126"/>
      <c r="T106" s="126"/>
    </row>
    <row r="107" ht="15.75" customHeight="1" spans="1:20">
      <c r="A107" s="20"/>
      <c r="B107" s="103"/>
      <c r="C107" s="73">
        <f t="shared" si="23"/>
        <v>5</v>
      </c>
      <c r="D107" s="75"/>
      <c r="E107" s="76">
        <f t="shared" si="24"/>
        <v>0</v>
      </c>
      <c r="F107" s="37">
        <f t="shared" si="25"/>
        <v>0</v>
      </c>
      <c r="G107" s="66" t="s">
        <v>61</v>
      </c>
      <c r="H107" s="66"/>
      <c r="I107" s="66"/>
      <c r="J107" s="77"/>
      <c r="K107" s="77"/>
      <c r="L107" s="77"/>
      <c r="M107" s="77"/>
      <c r="N107" s="77"/>
      <c r="O107" s="77"/>
      <c r="P107" s="77"/>
      <c r="Q107" s="66"/>
      <c r="R107" s="77"/>
      <c r="S107" s="126"/>
      <c r="T107" s="126"/>
    </row>
    <row r="108" ht="15.75" customHeight="1" spans="1:20">
      <c r="A108" s="20"/>
      <c r="B108" s="103"/>
      <c r="C108" s="73">
        <f t="shared" si="23"/>
        <v>6</v>
      </c>
      <c r="D108" s="75"/>
      <c r="E108" s="76">
        <f t="shared" si="24"/>
        <v>0</v>
      </c>
      <c r="F108" s="37">
        <f t="shared" si="25"/>
        <v>0</v>
      </c>
      <c r="G108" s="66" t="s">
        <v>61</v>
      </c>
      <c r="H108" s="66"/>
      <c r="I108" s="66"/>
      <c r="J108" s="77"/>
      <c r="K108" s="77"/>
      <c r="L108" s="77"/>
      <c r="M108" s="77"/>
      <c r="N108" s="77"/>
      <c r="O108" s="77"/>
      <c r="P108" s="77"/>
      <c r="Q108" s="66"/>
      <c r="R108" s="77"/>
      <c r="S108" s="126"/>
      <c r="T108" s="126"/>
    </row>
    <row r="109" ht="15.75" customHeight="1" spans="1:20">
      <c r="A109" s="20"/>
      <c r="B109" s="103"/>
      <c r="C109" s="73">
        <f t="shared" si="23"/>
        <v>7</v>
      </c>
      <c r="D109" s="75"/>
      <c r="E109" s="76">
        <f t="shared" si="24"/>
        <v>0</v>
      </c>
      <c r="F109" s="37">
        <f t="shared" si="25"/>
        <v>0</v>
      </c>
      <c r="G109" s="66" t="s">
        <v>61</v>
      </c>
      <c r="H109" s="66"/>
      <c r="I109" s="66"/>
      <c r="J109" s="77"/>
      <c r="K109" s="77"/>
      <c r="L109" s="77"/>
      <c r="M109" s="77"/>
      <c r="N109" s="77"/>
      <c r="O109" s="77"/>
      <c r="P109" s="77"/>
      <c r="Q109" s="66"/>
      <c r="R109" s="77"/>
      <c r="S109" s="126"/>
      <c r="T109" s="126"/>
    </row>
    <row r="110" ht="15.75" customHeight="1" spans="1:20">
      <c r="A110" s="20"/>
      <c r="B110" s="104"/>
      <c r="C110" s="73">
        <f t="shared" si="23"/>
        <v>8</v>
      </c>
      <c r="D110" s="75"/>
      <c r="E110" s="76">
        <f t="shared" si="24"/>
        <v>0</v>
      </c>
      <c r="F110" s="37">
        <f t="shared" si="25"/>
        <v>0</v>
      </c>
      <c r="G110" s="66" t="s">
        <v>61</v>
      </c>
      <c r="H110" s="66"/>
      <c r="I110" s="66"/>
      <c r="J110" s="77"/>
      <c r="K110" s="77"/>
      <c r="L110" s="77"/>
      <c r="M110" s="77"/>
      <c r="N110" s="77"/>
      <c r="O110" s="77"/>
      <c r="P110" s="77"/>
      <c r="Q110" s="66"/>
      <c r="R110" s="77"/>
      <c r="S110" s="126"/>
      <c r="T110" s="126"/>
    </row>
    <row r="111" s="59" customFormat="1" ht="15.75" customHeight="1" spans="1:20">
      <c r="A111" s="20"/>
      <c r="B111" s="20" t="s">
        <v>40</v>
      </c>
      <c r="C111" s="20"/>
      <c r="D111" s="20"/>
      <c r="E111" s="76">
        <f>SUM(E103:E110)</f>
        <v>2</v>
      </c>
      <c r="F111" s="76">
        <f>SUM(F103:F110)</f>
        <v>2</v>
      </c>
      <c r="G111" s="66"/>
      <c r="H111" s="66"/>
      <c r="I111" s="66"/>
      <c r="J111" s="66"/>
      <c r="K111" s="66"/>
      <c r="L111" s="66"/>
      <c r="M111" s="66"/>
      <c r="N111" s="66"/>
      <c r="O111" s="66"/>
      <c r="P111" s="66"/>
      <c r="Q111" s="66"/>
      <c r="R111" s="66"/>
      <c r="S111" s="66"/>
      <c r="T111" s="66"/>
    </row>
    <row r="112" ht="15.75" customHeight="1" spans="1:20">
      <c r="A112" s="20"/>
      <c r="B112" s="99" t="s">
        <v>62</v>
      </c>
      <c r="C112" s="73">
        <f t="shared" ref="C112:C117" si="26">ROW()-ROW($B$111)</f>
        <v>1</v>
      </c>
      <c r="D112" s="75"/>
      <c r="E112" s="76">
        <f t="shared" ref="E112:E117" si="27">F112/2</f>
        <v>2</v>
      </c>
      <c r="F112" s="37">
        <f t="shared" si="25"/>
        <v>4</v>
      </c>
      <c r="G112" s="66" t="s">
        <v>61</v>
      </c>
      <c r="H112" s="66"/>
      <c r="I112" s="66"/>
      <c r="J112" s="66"/>
      <c r="K112" s="66"/>
      <c r="L112" s="66"/>
      <c r="M112" s="66"/>
      <c r="N112" s="66"/>
      <c r="O112" s="66"/>
      <c r="P112" s="77">
        <v>4</v>
      </c>
      <c r="Q112" s="66"/>
      <c r="R112" s="77"/>
      <c r="S112" s="77"/>
      <c r="T112" s="67" t="s">
        <v>63</v>
      </c>
    </row>
    <row r="113" ht="15.75" customHeight="1" spans="1:20">
      <c r="A113" s="20"/>
      <c r="B113" s="103"/>
      <c r="C113" s="73">
        <f t="shared" si="26"/>
        <v>2</v>
      </c>
      <c r="D113" s="75"/>
      <c r="E113" s="76">
        <f t="shared" si="27"/>
        <v>2</v>
      </c>
      <c r="F113" s="37">
        <f t="shared" si="25"/>
        <v>4</v>
      </c>
      <c r="G113" s="66" t="s">
        <v>61</v>
      </c>
      <c r="H113" s="66"/>
      <c r="I113" s="66"/>
      <c r="J113" s="66"/>
      <c r="K113" s="66"/>
      <c r="L113" s="66"/>
      <c r="M113" s="66"/>
      <c r="N113" s="66"/>
      <c r="O113" s="66"/>
      <c r="P113" s="77">
        <v>4</v>
      </c>
      <c r="Q113" s="66"/>
      <c r="R113" s="77"/>
      <c r="S113" s="77"/>
      <c r="T113" s="70"/>
    </row>
    <row r="114" ht="15.75" customHeight="1" spans="1:20">
      <c r="A114" s="20"/>
      <c r="B114" s="103"/>
      <c r="C114" s="73">
        <f t="shared" si="26"/>
        <v>3</v>
      </c>
      <c r="D114" s="75"/>
      <c r="E114" s="76">
        <f t="shared" si="27"/>
        <v>2</v>
      </c>
      <c r="F114" s="37">
        <f t="shared" si="25"/>
        <v>4</v>
      </c>
      <c r="G114" s="66" t="s">
        <v>61</v>
      </c>
      <c r="H114" s="66"/>
      <c r="I114" s="66"/>
      <c r="J114" s="66"/>
      <c r="K114" s="66"/>
      <c r="L114" s="66"/>
      <c r="M114" s="66"/>
      <c r="N114" s="66"/>
      <c r="O114" s="66"/>
      <c r="P114" s="77">
        <v>4</v>
      </c>
      <c r="Q114" s="66"/>
      <c r="R114" s="77"/>
      <c r="S114" s="77"/>
      <c r="T114" s="70"/>
    </row>
    <row r="115" ht="15.75" customHeight="1" spans="1:20">
      <c r="A115" s="20"/>
      <c r="B115" s="103"/>
      <c r="C115" s="73">
        <f t="shared" si="26"/>
        <v>4</v>
      </c>
      <c r="D115" s="75"/>
      <c r="E115" s="76">
        <f t="shared" si="27"/>
        <v>2</v>
      </c>
      <c r="F115" s="37">
        <f t="shared" si="25"/>
        <v>4</v>
      </c>
      <c r="G115" s="66" t="s">
        <v>61</v>
      </c>
      <c r="H115" s="66"/>
      <c r="I115" s="66"/>
      <c r="J115" s="66"/>
      <c r="K115" s="66"/>
      <c r="L115" s="66"/>
      <c r="M115" s="66"/>
      <c r="N115" s="66"/>
      <c r="O115" s="66"/>
      <c r="P115" s="77">
        <v>4</v>
      </c>
      <c r="Q115" s="66"/>
      <c r="R115" s="77"/>
      <c r="S115" s="77"/>
      <c r="T115" s="70"/>
    </row>
    <row r="116" ht="15.75" customHeight="1" spans="1:20">
      <c r="A116" s="20"/>
      <c r="B116" s="103"/>
      <c r="C116" s="73">
        <f t="shared" si="26"/>
        <v>5</v>
      </c>
      <c r="D116" s="74" t="s">
        <v>64</v>
      </c>
      <c r="E116" s="76">
        <f t="shared" si="27"/>
        <v>4</v>
      </c>
      <c r="F116" s="37">
        <f t="shared" si="25"/>
        <v>8</v>
      </c>
      <c r="G116" s="66" t="s">
        <v>61</v>
      </c>
      <c r="H116" s="66"/>
      <c r="I116" s="66"/>
      <c r="J116" s="66"/>
      <c r="K116" s="66"/>
      <c r="L116" s="66"/>
      <c r="M116" s="66"/>
      <c r="N116" s="66"/>
      <c r="O116" s="66"/>
      <c r="P116" s="66">
        <v>8</v>
      </c>
      <c r="Q116" s="66"/>
      <c r="R116" s="66"/>
      <c r="S116" s="66">
        <v>13</v>
      </c>
      <c r="T116" s="127" t="s">
        <v>65</v>
      </c>
    </row>
    <row r="117" ht="15.75" customHeight="1" spans="1:20">
      <c r="A117" s="20"/>
      <c r="B117" s="103"/>
      <c r="C117" s="73">
        <f t="shared" si="26"/>
        <v>6</v>
      </c>
      <c r="D117" s="74" t="s">
        <v>66</v>
      </c>
      <c r="E117" s="76">
        <f t="shared" si="27"/>
        <v>4</v>
      </c>
      <c r="F117" s="37">
        <f t="shared" si="25"/>
        <v>8</v>
      </c>
      <c r="G117" s="66" t="s">
        <v>61</v>
      </c>
      <c r="H117" s="66"/>
      <c r="I117" s="66"/>
      <c r="J117" s="66"/>
      <c r="K117" s="66"/>
      <c r="L117" s="66"/>
      <c r="M117" s="66"/>
      <c r="N117" s="66"/>
      <c r="O117" s="66"/>
      <c r="P117" s="66">
        <v>8</v>
      </c>
      <c r="Q117" s="66"/>
      <c r="R117" s="66"/>
      <c r="S117" s="66">
        <v>13</v>
      </c>
      <c r="T117" s="127"/>
    </row>
    <row r="118" ht="15.75" customHeight="1" spans="1:20">
      <c r="A118" s="20"/>
      <c r="B118" s="103"/>
      <c r="C118" s="73">
        <f t="shared" ref="C117:C123" si="28">ROW()-ROW($B$111)</f>
        <v>7</v>
      </c>
      <c r="D118" s="74" t="s">
        <v>67</v>
      </c>
      <c r="E118" s="76">
        <f t="shared" ref="E117:E123" si="29">F118/2</f>
        <v>2</v>
      </c>
      <c r="F118" s="37">
        <f t="shared" si="25"/>
        <v>4</v>
      </c>
      <c r="G118" s="66" t="s">
        <v>61</v>
      </c>
      <c r="H118" s="66"/>
      <c r="I118" s="66"/>
      <c r="J118" s="66"/>
      <c r="K118" s="66"/>
      <c r="L118" s="66"/>
      <c r="M118" s="66"/>
      <c r="N118" s="66"/>
      <c r="O118" s="66"/>
      <c r="P118" s="66">
        <v>4</v>
      </c>
      <c r="Q118" s="66"/>
      <c r="R118" s="66"/>
      <c r="S118" s="66">
        <v>13</v>
      </c>
      <c r="T118" s="67" t="s">
        <v>68</v>
      </c>
    </row>
    <row r="119" ht="15.75" customHeight="1" spans="1:20">
      <c r="A119" s="20"/>
      <c r="B119" s="103"/>
      <c r="C119" s="73">
        <f t="shared" si="28"/>
        <v>8</v>
      </c>
      <c r="D119" s="74" t="s">
        <v>69</v>
      </c>
      <c r="E119" s="76">
        <f t="shared" si="29"/>
        <v>2</v>
      </c>
      <c r="F119" s="37">
        <f t="shared" si="25"/>
        <v>4</v>
      </c>
      <c r="G119" s="66" t="s">
        <v>61</v>
      </c>
      <c r="H119" s="66"/>
      <c r="I119" s="66"/>
      <c r="J119" s="66"/>
      <c r="K119" s="66"/>
      <c r="L119" s="66"/>
      <c r="M119" s="66"/>
      <c r="N119" s="66"/>
      <c r="O119" s="66"/>
      <c r="P119" s="66">
        <v>4</v>
      </c>
      <c r="Q119" s="66"/>
      <c r="R119" s="66"/>
      <c r="S119" s="66">
        <v>36</v>
      </c>
      <c r="T119" s="70"/>
    </row>
    <row r="120" ht="15.75" customHeight="1" spans="1:20">
      <c r="A120" s="20"/>
      <c r="B120" s="103"/>
      <c r="C120" s="73">
        <f t="shared" si="28"/>
        <v>9</v>
      </c>
      <c r="D120" s="74" t="s">
        <v>70</v>
      </c>
      <c r="E120" s="76">
        <f t="shared" si="29"/>
        <v>4</v>
      </c>
      <c r="F120" s="37">
        <f t="shared" si="25"/>
        <v>8</v>
      </c>
      <c r="G120" s="66" t="s">
        <v>61</v>
      </c>
      <c r="H120" s="66"/>
      <c r="I120" s="66"/>
      <c r="J120" s="66"/>
      <c r="K120" s="66"/>
      <c r="L120" s="66"/>
      <c r="M120" s="66"/>
      <c r="N120" s="66"/>
      <c r="O120" s="66"/>
      <c r="P120" s="66">
        <v>8</v>
      </c>
      <c r="Q120" s="66"/>
      <c r="R120" s="66"/>
      <c r="S120" s="66">
        <v>11</v>
      </c>
      <c r="T120" s="72"/>
    </row>
    <row r="121" ht="15.75" customHeight="1" spans="1:20">
      <c r="A121" s="20"/>
      <c r="B121" s="103"/>
      <c r="C121" s="73">
        <f t="shared" si="28"/>
        <v>10</v>
      </c>
      <c r="D121" s="74" t="s">
        <v>71</v>
      </c>
      <c r="E121" s="76">
        <f t="shared" si="29"/>
        <v>3</v>
      </c>
      <c r="F121" s="37">
        <f t="shared" si="25"/>
        <v>6</v>
      </c>
      <c r="G121" s="66" t="s">
        <v>61</v>
      </c>
      <c r="H121" s="66"/>
      <c r="I121" s="66"/>
      <c r="J121" s="66"/>
      <c r="K121" s="66"/>
      <c r="L121" s="66"/>
      <c r="M121" s="66"/>
      <c r="N121" s="66"/>
      <c r="O121" s="66"/>
      <c r="P121" s="66">
        <v>6</v>
      </c>
      <c r="Q121" s="66"/>
      <c r="R121" s="66"/>
      <c r="S121" s="66">
        <v>34</v>
      </c>
      <c r="T121" s="67" t="s">
        <v>72</v>
      </c>
    </row>
    <row r="122" ht="15.75" customHeight="1" spans="1:20">
      <c r="A122" s="20"/>
      <c r="B122" s="103"/>
      <c r="C122" s="73">
        <f t="shared" si="28"/>
        <v>11</v>
      </c>
      <c r="D122" s="74" t="s">
        <v>73</v>
      </c>
      <c r="E122" s="76">
        <f t="shared" si="29"/>
        <v>2</v>
      </c>
      <c r="F122" s="37">
        <f t="shared" si="25"/>
        <v>4</v>
      </c>
      <c r="G122" s="66" t="s">
        <v>61</v>
      </c>
      <c r="H122" s="66"/>
      <c r="I122" s="66"/>
      <c r="J122" s="66"/>
      <c r="K122" s="66"/>
      <c r="L122" s="66"/>
      <c r="M122" s="66"/>
      <c r="N122" s="66"/>
      <c r="O122" s="66"/>
      <c r="P122" s="66">
        <v>4</v>
      </c>
      <c r="Q122" s="66"/>
      <c r="R122" s="66"/>
      <c r="S122" s="66">
        <v>34</v>
      </c>
      <c r="T122" s="70"/>
    </row>
    <row r="123" ht="15.75" customHeight="1" spans="1:20">
      <c r="A123" s="20"/>
      <c r="B123" s="104"/>
      <c r="C123" s="73">
        <f t="shared" si="28"/>
        <v>12</v>
      </c>
      <c r="D123" s="74" t="s">
        <v>74</v>
      </c>
      <c r="E123" s="76">
        <f t="shared" si="29"/>
        <v>3</v>
      </c>
      <c r="F123" s="37">
        <f t="shared" si="25"/>
        <v>6</v>
      </c>
      <c r="G123" s="66" t="s">
        <v>61</v>
      </c>
      <c r="H123" s="66"/>
      <c r="I123" s="66"/>
      <c r="J123" s="66"/>
      <c r="K123" s="66"/>
      <c r="L123" s="66"/>
      <c r="M123" s="66"/>
      <c r="N123" s="66"/>
      <c r="O123" s="66"/>
      <c r="P123" s="66">
        <v>6</v>
      </c>
      <c r="Q123" s="66"/>
      <c r="R123" s="66"/>
      <c r="S123" s="66">
        <v>34</v>
      </c>
      <c r="T123" s="72"/>
    </row>
    <row r="124" ht="15.75" customHeight="1" spans="1:20">
      <c r="A124" s="20"/>
      <c r="B124" s="20" t="s">
        <v>40</v>
      </c>
      <c r="C124" s="20"/>
      <c r="D124" s="20"/>
      <c r="E124" s="76">
        <f>SUM(E112:E123)/4</f>
        <v>8</v>
      </c>
      <c r="F124" s="76">
        <f>SUM(F112:F123)/4</f>
        <v>16</v>
      </c>
      <c r="G124" s="66"/>
      <c r="H124" s="66"/>
      <c r="I124" s="66"/>
      <c r="J124" s="66"/>
      <c r="K124" s="66"/>
      <c r="L124" s="66"/>
      <c r="M124" s="66"/>
      <c r="N124" s="66"/>
      <c r="O124" s="66"/>
      <c r="P124" s="66"/>
      <c r="Q124" s="66"/>
      <c r="R124" s="66"/>
      <c r="S124" s="66"/>
      <c r="T124" s="66"/>
    </row>
    <row r="125" ht="30" customHeight="1" spans="1:20">
      <c r="A125" s="20"/>
      <c r="B125" s="99" t="s">
        <v>75</v>
      </c>
      <c r="C125" s="73">
        <f>ROW()-ROW($B$124)</f>
        <v>1</v>
      </c>
      <c r="D125" s="128" t="s">
        <v>76</v>
      </c>
      <c r="E125" s="76">
        <f>F125</f>
        <v>2</v>
      </c>
      <c r="F125" s="37">
        <v>2</v>
      </c>
      <c r="G125" s="66" t="s">
        <v>61</v>
      </c>
      <c r="H125" s="66"/>
      <c r="I125" s="66"/>
      <c r="J125" s="66"/>
      <c r="K125" s="66"/>
      <c r="L125" s="66"/>
      <c r="M125" s="20" t="s">
        <v>28</v>
      </c>
      <c r="N125" s="66"/>
      <c r="O125" s="66"/>
      <c r="P125" s="66"/>
      <c r="Q125" s="66"/>
      <c r="R125" s="66"/>
      <c r="S125" s="66"/>
      <c r="T125" s="66" t="s">
        <v>77</v>
      </c>
    </row>
    <row r="126" ht="15.75" customHeight="1" spans="1:20">
      <c r="A126" s="20"/>
      <c r="B126" s="20" t="s">
        <v>40</v>
      </c>
      <c r="C126" s="20"/>
      <c r="D126" s="20"/>
      <c r="E126" s="76">
        <f>SUM(E125:E125)</f>
        <v>2</v>
      </c>
      <c r="F126" s="76">
        <f>SUM(F125:F125)</f>
        <v>2</v>
      </c>
      <c r="G126" s="66"/>
      <c r="H126" s="66"/>
      <c r="I126" s="66"/>
      <c r="J126" s="66"/>
      <c r="K126" s="66"/>
      <c r="L126" s="66"/>
      <c r="M126" s="20"/>
      <c r="N126" s="66"/>
      <c r="O126" s="66"/>
      <c r="P126" s="66"/>
      <c r="Q126" s="66"/>
      <c r="R126" s="66"/>
      <c r="S126" s="66"/>
      <c r="T126" s="66"/>
    </row>
    <row r="127" ht="15.75" customHeight="1" spans="1:20">
      <c r="A127" s="20"/>
      <c r="B127" s="99" t="s">
        <v>78</v>
      </c>
      <c r="C127" s="73">
        <f>ROW()-ROW($B$126)</f>
        <v>1</v>
      </c>
      <c r="D127" s="128" t="s">
        <v>79</v>
      </c>
      <c r="E127" s="76">
        <f>F127</f>
        <v>8</v>
      </c>
      <c r="F127" s="37">
        <f>SUM(J127:Q127)</f>
        <v>8</v>
      </c>
      <c r="G127" s="66" t="s">
        <v>61</v>
      </c>
      <c r="H127" s="66"/>
      <c r="I127" s="66"/>
      <c r="J127" s="66"/>
      <c r="K127" s="66"/>
      <c r="L127" s="66"/>
      <c r="M127" s="66"/>
      <c r="N127" s="66"/>
      <c r="O127" s="66"/>
      <c r="P127" s="66"/>
      <c r="Q127" s="66">
        <v>8</v>
      </c>
      <c r="R127" s="66"/>
      <c r="S127" s="66"/>
      <c r="T127" s="66"/>
    </row>
    <row r="128" ht="15.75" customHeight="1" spans="1:20">
      <c r="A128" s="20"/>
      <c r="B128" s="104"/>
      <c r="C128" s="73">
        <f>ROW()-ROW($B$126)</f>
        <v>2</v>
      </c>
      <c r="D128" s="128" t="s">
        <v>80</v>
      </c>
      <c r="E128" s="76">
        <f>F128</f>
        <v>8</v>
      </c>
      <c r="F128" s="37">
        <f>SUM(J128:Q128)</f>
        <v>8</v>
      </c>
      <c r="G128" s="66" t="s">
        <v>61</v>
      </c>
      <c r="H128" s="66"/>
      <c r="I128" s="66"/>
      <c r="J128" s="66"/>
      <c r="K128" s="66"/>
      <c r="L128" s="66"/>
      <c r="M128" s="66"/>
      <c r="N128" s="66"/>
      <c r="O128" s="66"/>
      <c r="P128" s="66"/>
      <c r="Q128" s="66">
        <v>8</v>
      </c>
      <c r="R128" s="66"/>
      <c r="S128" s="66"/>
      <c r="T128" s="66"/>
    </row>
    <row r="129" ht="15.75" customHeight="1" spans="1:20">
      <c r="A129" s="20"/>
      <c r="B129" s="20" t="s">
        <v>40</v>
      </c>
      <c r="C129" s="20"/>
      <c r="D129" s="20"/>
      <c r="E129" s="76">
        <f>SUM(E127:E128)</f>
        <v>16</v>
      </c>
      <c r="F129" s="76">
        <f>SUM(F127:F128)</f>
        <v>16</v>
      </c>
      <c r="G129" s="66"/>
      <c r="H129" s="66"/>
      <c r="I129" s="66"/>
      <c r="J129" s="66"/>
      <c r="K129" s="66"/>
      <c r="L129" s="66"/>
      <c r="M129" s="66"/>
      <c r="N129" s="66"/>
      <c r="O129" s="66"/>
      <c r="P129" s="66"/>
      <c r="Q129" s="66"/>
      <c r="R129" s="66"/>
      <c r="S129" s="66"/>
      <c r="T129" s="66"/>
    </row>
    <row r="130" ht="15.75" customHeight="1" spans="1:20">
      <c r="A130" s="66" t="s">
        <v>81</v>
      </c>
      <c r="B130" s="66"/>
      <c r="C130" s="66"/>
      <c r="D130" s="66"/>
      <c r="E130" s="76">
        <f>E129+E126+E124+E111+E102+E75+E62+E46+E35+E30</f>
        <v>82</v>
      </c>
      <c r="F130" s="81">
        <f>F102+F75+F62+F46+F35+F30+F111*24+F124*12</f>
        <v>1236</v>
      </c>
      <c r="G130" s="82"/>
      <c r="H130" s="81">
        <f>F130-I130</f>
        <v>756</v>
      </c>
      <c r="I130" s="81">
        <f>I102+I75+I62+I46+I35+I30+F111*24+F124*12</f>
        <v>480</v>
      </c>
      <c r="J130" s="129">
        <f t="shared" ref="J130:Q130" si="30">IF(COUNT(J76:J101)&lt;&gt;0,ROUND(ROUND(SUM(J76:J101)/2,0)+(IF(COUNT(J63:J74)&lt;&gt;0,SUM(J63:J74)/$S75,0))+J62+J46+J35+J30,0)&amp;"°",(IF(COUNT(J63:J74)&lt;&gt;0,SUM(J63:J74)/$S75,0))+J62+J46+J35+J30)</f>
        <v>12</v>
      </c>
      <c r="K130" s="129">
        <f t="shared" si="30"/>
        <v>15</v>
      </c>
      <c r="L130" s="129">
        <f t="shared" si="30"/>
        <v>15</v>
      </c>
      <c r="M130" s="129">
        <f t="shared" si="30"/>
        <v>15</v>
      </c>
      <c r="N130" s="129">
        <f t="shared" si="30"/>
        <v>8</v>
      </c>
      <c r="O130" s="129">
        <f t="shared" si="30"/>
        <v>6</v>
      </c>
      <c r="P130" s="129">
        <f t="shared" si="30"/>
        <v>0</v>
      </c>
      <c r="Q130" s="129">
        <f t="shared" si="30"/>
        <v>0</v>
      </c>
      <c r="R130" s="130"/>
      <c r="S130" s="82"/>
      <c r="T130" s="82"/>
    </row>
    <row r="131" ht="15.75" customHeight="1" spans="1:20">
      <c r="A131" s="66" t="s">
        <v>82</v>
      </c>
      <c r="B131" s="66" t="s">
        <v>83</v>
      </c>
      <c r="C131" s="73">
        <f>ROW()-ROW($A$130)</f>
        <v>1</v>
      </c>
      <c r="D131" s="66" t="s">
        <v>84</v>
      </c>
      <c r="E131" s="76" t="s">
        <v>85</v>
      </c>
      <c r="F131" s="81"/>
      <c r="G131" s="82"/>
      <c r="H131" s="81"/>
      <c r="I131" s="81"/>
      <c r="J131" s="131" t="s">
        <v>86</v>
      </c>
      <c r="K131" s="132"/>
      <c r="L131" s="132"/>
      <c r="M131" s="132"/>
      <c r="N131" s="132"/>
      <c r="O131" s="132"/>
      <c r="P131" s="132"/>
      <c r="Q131" s="133"/>
      <c r="R131" s="130"/>
      <c r="S131" s="82"/>
      <c r="T131" s="82"/>
    </row>
    <row r="132" ht="15.75" customHeight="1" spans="1:20">
      <c r="A132" s="66"/>
      <c r="B132" s="66"/>
      <c r="C132" s="73">
        <f>ROW()-ROW($A$130)</f>
        <v>2</v>
      </c>
      <c r="D132" s="66" t="s">
        <v>87</v>
      </c>
      <c r="E132" s="76" t="s">
        <v>85</v>
      </c>
      <c r="F132" s="81"/>
      <c r="G132" s="82"/>
      <c r="H132" s="81"/>
      <c r="I132" s="81"/>
      <c r="J132" s="134"/>
      <c r="K132" s="135"/>
      <c r="L132" s="135"/>
      <c r="M132" s="135"/>
      <c r="N132" s="135"/>
      <c r="O132" s="135"/>
      <c r="P132" s="135"/>
      <c r="Q132" s="136"/>
      <c r="R132" s="130"/>
      <c r="S132" s="82"/>
      <c r="T132" s="82"/>
    </row>
    <row r="133" ht="15.75" customHeight="1" spans="1:20">
      <c r="A133" s="66"/>
      <c r="B133" s="66"/>
      <c r="C133" s="73">
        <f>ROW()-ROW($A$130)</f>
        <v>3</v>
      </c>
      <c r="D133" s="66" t="s">
        <v>88</v>
      </c>
      <c r="E133" s="76" t="s">
        <v>85</v>
      </c>
      <c r="F133" s="81"/>
      <c r="G133" s="82"/>
      <c r="H133" s="81"/>
      <c r="I133" s="81"/>
      <c r="J133" s="134"/>
      <c r="K133" s="135"/>
      <c r="L133" s="135"/>
      <c r="M133" s="135"/>
      <c r="N133" s="135"/>
      <c r="O133" s="135"/>
      <c r="P133" s="135"/>
      <c r="Q133" s="136"/>
      <c r="R133" s="130"/>
      <c r="S133" s="82"/>
      <c r="T133" s="82"/>
    </row>
    <row r="134" ht="15.75" customHeight="1" spans="1:20">
      <c r="A134" s="66"/>
      <c r="B134" s="66"/>
      <c r="C134" s="73">
        <f>ROW()-ROW($A$130)</f>
        <v>4</v>
      </c>
      <c r="D134" s="66" t="s">
        <v>89</v>
      </c>
      <c r="E134" s="76" t="s">
        <v>85</v>
      </c>
      <c r="F134" s="81"/>
      <c r="G134" s="82"/>
      <c r="H134" s="81"/>
      <c r="I134" s="81"/>
      <c r="J134" s="134"/>
      <c r="K134" s="135"/>
      <c r="L134" s="135"/>
      <c r="M134" s="135"/>
      <c r="N134" s="135"/>
      <c r="O134" s="135"/>
      <c r="P134" s="135"/>
      <c r="Q134" s="136"/>
      <c r="R134" s="130"/>
      <c r="S134" s="82"/>
      <c r="T134" s="82"/>
    </row>
    <row r="135" ht="15.75" customHeight="1" spans="1:20">
      <c r="A135" s="66"/>
      <c r="B135" s="66"/>
      <c r="C135" s="73">
        <f>ROW()-ROW($A$130)</f>
        <v>5</v>
      </c>
      <c r="D135" s="66" t="s">
        <v>90</v>
      </c>
      <c r="E135" s="76" t="s">
        <v>85</v>
      </c>
      <c r="F135" s="81"/>
      <c r="G135" s="82"/>
      <c r="H135" s="81"/>
      <c r="I135" s="81"/>
      <c r="J135" s="137"/>
      <c r="K135" s="138"/>
      <c r="L135" s="138"/>
      <c r="M135" s="138"/>
      <c r="N135" s="138"/>
      <c r="O135" s="138"/>
      <c r="P135" s="138"/>
      <c r="Q135" s="139"/>
      <c r="R135" s="130"/>
      <c r="S135" s="82"/>
      <c r="T135" s="82"/>
    </row>
    <row r="136" ht="15.75" customHeight="1" spans="1:20">
      <c r="A136" s="66"/>
      <c r="B136" s="66" t="s">
        <v>40</v>
      </c>
      <c r="C136" s="66"/>
      <c r="D136" s="66"/>
      <c r="E136" s="76" t="s">
        <v>91</v>
      </c>
      <c r="F136" s="81"/>
      <c r="G136" s="82"/>
      <c r="H136" s="81"/>
      <c r="I136" s="81"/>
      <c r="J136" s="140" t="s">
        <v>92</v>
      </c>
      <c r="K136" s="141"/>
      <c r="L136" s="141"/>
      <c r="M136" s="141"/>
      <c r="N136" s="141"/>
      <c r="O136" s="141"/>
      <c r="P136" s="141"/>
      <c r="Q136" s="142"/>
      <c r="R136" s="143"/>
      <c r="S136" s="82"/>
      <c r="T136" s="82"/>
    </row>
    <row r="137" s="60" customFormat="1" ht="85" customHeight="1" spans="1:20">
      <c r="A137" s="144" t="s">
        <v>93</v>
      </c>
      <c r="B137" s="144"/>
      <c r="C137" s="144"/>
      <c r="D137" s="144"/>
      <c r="E137" s="144"/>
      <c r="F137" s="144"/>
      <c r="G137" s="144"/>
      <c r="H137" s="144"/>
      <c r="I137" s="144"/>
      <c r="J137" s="144"/>
      <c r="K137" s="144"/>
      <c r="L137" s="144"/>
      <c r="M137" s="144"/>
      <c r="N137" s="144"/>
      <c r="O137" s="144"/>
      <c r="P137" s="144"/>
      <c r="Q137" s="144"/>
      <c r="R137" s="144"/>
      <c r="S137" s="144"/>
      <c r="T137" s="144"/>
    </row>
  </sheetData>
  <sheetProtection algorithmName="SHA-512" hashValue="f60SblCQFbCTY+aaj4WigXNFpDUOhL/ojZSntv9ex+tnwReIOWheW6YQx7GiDnxSSbm4ldrKnZQpvE+K4Uap1A==" saltValue="6hpQORiQGXVuXj2qE0Y3UQ==" spinCount="100000" sheet="1" objects="1"/>
  <protectedRanges>
    <protectedRange sqref="S112:S115 S118:S123" name="区域1_14"/>
    <protectedRange sqref="S116:S117" name="区域1_14_1"/>
    <protectedRange sqref="D116:D117" name="区域1_13"/>
  </protectedRanges>
  <mergeCells count="59">
    <mergeCell ref="A1:B1"/>
    <mergeCell ref="C1:T1"/>
    <mergeCell ref="H2:I2"/>
    <mergeCell ref="J2:Q2"/>
    <mergeCell ref="B30:D30"/>
    <mergeCell ref="L34:O34"/>
    <mergeCell ref="B35:D35"/>
    <mergeCell ref="A46:D46"/>
    <mergeCell ref="B62:D62"/>
    <mergeCell ref="B75:D75"/>
    <mergeCell ref="J75:R75"/>
    <mergeCell ref="B102:D102"/>
    <mergeCell ref="J102:R102"/>
    <mergeCell ref="B111:D111"/>
    <mergeCell ref="B124:D124"/>
    <mergeCell ref="B126:D126"/>
    <mergeCell ref="B129:D129"/>
    <mergeCell ref="A130:D130"/>
    <mergeCell ref="B136:D136"/>
    <mergeCell ref="J136:Q136"/>
    <mergeCell ref="A137:T137"/>
    <mergeCell ref="A2:A4"/>
    <mergeCell ref="A5:A35"/>
    <mergeCell ref="A36:A45"/>
    <mergeCell ref="A47:A102"/>
    <mergeCell ref="A103:A129"/>
    <mergeCell ref="A131:A136"/>
    <mergeCell ref="B2:B4"/>
    <mergeCell ref="B5:B29"/>
    <mergeCell ref="B31:B34"/>
    <mergeCell ref="B36:B45"/>
    <mergeCell ref="B47:B61"/>
    <mergeCell ref="B63:B66"/>
    <mergeCell ref="B67:B70"/>
    <mergeCell ref="B71:B74"/>
    <mergeCell ref="B76:B101"/>
    <mergeCell ref="B103:B110"/>
    <mergeCell ref="B112:B123"/>
    <mergeCell ref="B127:B128"/>
    <mergeCell ref="B131:B135"/>
    <mergeCell ref="C2:C4"/>
    <mergeCell ref="D2:D4"/>
    <mergeCell ref="E2:E4"/>
    <mergeCell ref="F2:F4"/>
    <mergeCell ref="G2:G4"/>
    <mergeCell ref="H3:H4"/>
    <mergeCell ref="I3:I4"/>
    <mergeCell ref="R2:R4"/>
    <mergeCell ref="S2:S4"/>
    <mergeCell ref="T2:T4"/>
    <mergeCell ref="T63:T66"/>
    <mergeCell ref="T67:T70"/>
    <mergeCell ref="T71:T74"/>
    <mergeCell ref="T112:T115"/>
    <mergeCell ref="T116:T117"/>
    <mergeCell ref="T118:T120"/>
    <mergeCell ref="T121:T123"/>
    <mergeCell ref="K31:P33"/>
    <mergeCell ref="J131:Q135"/>
  </mergeCells>
  <conditionalFormatting sqref="E130">
    <cfRule type="cellIs" dxfId="0" priority="26" operator="notBetween">
      <formula>150</formula>
      <formula>155</formula>
    </cfRule>
  </conditionalFormatting>
  <conditionalFormatting sqref="D$1:D$1048576">
    <cfRule type="duplicateValues" dxfId="1" priority="8"/>
  </conditionalFormatting>
  <conditionalFormatting sqref="E75 E102">
    <cfRule type="cellIs" dxfId="2" priority="15" operator="notEqual">
      <formula>12</formula>
    </cfRule>
  </conditionalFormatting>
  <dataValidations count="5">
    <dataValidation type="custom" allowBlank="1" showInputMessage="1" showErrorMessage="1" sqref="H34 H36:H45 H47:H61 H63:H74 H76:H101">
      <formula1>AND(MOD(H34,2)=0,H34&lt;&gt;0)</formula1>
    </dataValidation>
    <dataValidation type="list" allowBlank="1" showInputMessage="1" showErrorMessage="1" sqref="G125 G5:G29 G31:G34 G36:G45 G47:G61 G63:G74 G76:G101 G103:G110 G112:G123 G127:G128">
      <formula1>"学时,周"</formula1>
    </dataValidation>
    <dataValidation type="list" allowBlank="1" showInputMessage="1" showErrorMessage="1" sqref="G126">
      <formula1>"周"</formula1>
    </dataValidation>
    <dataValidation type="custom" allowBlank="1" showInputMessage="1" showErrorMessage="1" sqref="F36:F45 F47:F61 F63:F74 F76:F101">
      <formula1>AND(MOD(F36,8)=0,F36&lt;&gt;0)</formula1>
    </dataValidation>
    <dataValidation type="list" allowBlank="1" showInputMessage="1" showErrorMessage="1" sqref="R5:R29 R31:R34 R36:R45 R47:R61 R63:R74 R76:R101">
      <formula1>"考试,考查"</formula1>
    </dataValidation>
  </dataValidations>
  <printOptions horizontalCentered="1"/>
  <pageMargins left="0.314583333333333" right="0.196527777777778" top="0.314583333333333" bottom="0.236111111111111" header="0.196527777777778" footer="0.118055555555556"/>
  <pageSetup paperSize="9" scale="95" fitToHeight="0" orientation="portrait" horizontalDpi="6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29"/>
  <sheetViews>
    <sheetView workbookViewId="0">
      <selection activeCell="L1" sqref="L1"/>
    </sheetView>
  </sheetViews>
  <sheetFormatPr defaultColWidth="9.18095238095238" defaultRowHeight="11.25"/>
  <cols>
    <col min="1" max="1" width="8.72380952380952" style="12" customWidth="1"/>
    <col min="2" max="3" width="8.18095238095238" style="12" customWidth="1"/>
    <col min="4" max="11" width="8.72380952380952" style="12" customWidth="1"/>
    <col min="12" max="16384" width="9.18095238095238" style="12"/>
  </cols>
  <sheetData>
    <row r="1" ht="15" customHeight="1" spans="1:11">
      <c r="A1" s="13" t="s">
        <v>94</v>
      </c>
      <c r="B1" s="14" t="s">
        <v>95</v>
      </c>
      <c r="C1" s="14"/>
      <c r="D1" s="14"/>
      <c r="E1" s="14"/>
      <c r="F1" s="14"/>
      <c r="G1" s="14"/>
      <c r="H1" s="14"/>
      <c r="I1" s="14"/>
      <c r="J1" s="14"/>
      <c r="K1" s="14"/>
    </row>
    <row r="2" ht="26" customHeight="1" spans="1:11">
      <c r="A2" s="15" t="s">
        <v>96</v>
      </c>
      <c r="B2" s="16" t="s">
        <v>97</v>
      </c>
      <c r="C2" s="17"/>
      <c r="D2" s="16" t="s">
        <v>20</v>
      </c>
      <c r="E2" s="17"/>
      <c r="F2" s="18" t="s">
        <v>59</v>
      </c>
      <c r="G2" s="18" t="s">
        <v>98</v>
      </c>
      <c r="H2" s="19" t="s">
        <v>99</v>
      </c>
      <c r="I2" s="20" t="s">
        <v>100</v>
      </c>
      <c r="J2" s="19" t="s">
        <v>101</v>
      </c>
      <c r="K2" s="18" t="s">
        <v>102</v>
      </c>
    </row>
    <row r="3" ht="24" customHeight="1" spans="1:11">
      <c r="A3" s="18" t="s">
        <v>103</v>
      </c>
      <c r="B3" s="21">
        <f t="shared" ref="B3:B8" si="0">K3-SUM(D3:J3)</f>
        <v>14</v>
      </c>
      <c r="C3" s="22"/>
      <c r="D3" s="23">
        <v>2</v>
      </c>
      <c r="E3" s="24"/>
      <c r="F3" s="25">
        <f>SUMIF(附表1!$G$1:$G$123,"周",附表1!$J$1:$J$123)</f>
        <v>2</v>
      </c>
      <c r="G3" s="25"/>
      <c r="H3" s="19"/>
      <c r="I3" s="26"/>
      <c r="J3" s="26">
        <v>2</v>
      </c>
      <c r="K3" s="27">
        <v>20</v>
      </c>
    </row>
    <row r="4" ht="24" customHeight="1" spans="1:11">
      <c r="A4" s="18" t="s">
        <v>104</v>
      </c>
      <c r="B4" s="21">
        <f t="shared" si="0"/>
        <v>18</v>
      </c>
      <c r="C4" s="22"/>
      <c r="D4" s="23">
        <v>2</v>
      </c>
      <c r="E4" s="24"/>
      <c r="F4" s="25">
        <f>SUMIF(附表1!$G$1:$G$123,"周",附表1!$K$1:$K$123)</f>
        <v>0</v>
      </c>
      <c r="G4" s="25"/>
      <c r="H4" s="19"/>
      <c r="I4" s="26"/>
      <c r="J4" s="26"/>
      <c r="K4" s="27">
        <v>20</v>
      </c>
    </row>
    <row r="5" ht="24" customHeight="1" spans="1:11">
      <c r="A5" s="18" t="s">
        <v>105</v>
      </c>
      <c r="B5" s="21">
        <f t="shared" si="0"/>
        <v>18</v>
      </c>
      <c r="C5" s="22"/>
      <c r="D5" s="23">
        <v>2</v>
      </c>
      <c r="E5" s="24"/>
      <c r="F5" s="25">
        <f>SUMIF(附表1!$G$1:$G$123,"周",附表1!$L$1:$L$123)</f>
        <v>0</v>
      </c>
      <c r="G5" s="25"/>
      <c r="H5" s="19"/>
      <c r="I5" s="26"/>
      <c r="J5" s="26"/>
      <c r="K5" s="27">
        <v>20</v>
      </c>
    </row>
    <row r="6" ht="24" customHeight="1" spans="1:11">
      <c r="A6" s="18" t="s">
        <v>106</v>
      </c>
      <c r="B6" s="21">
        <f t="shared" si="0"/>
        <v>18</v>
      </c>
      <c r="C6" s="22"/>
      <c r="D6" s="23">
        <v>2</v>
      </c>
      <c r="E6" s="24"/>
      <c r="F6" s="25">
        <f>SUMIF(附表1!$G$1:$G$123,"周",附表1!$M$1:$M$123)</f>
        <v>0</v>
      </c>
      <c r="G6" s="25"/>
      <c r="H6" s="19"/>
      <c r="I6" s="26"/>
      <c r="J6" s="26"/>
      <c r="K6" s="27">
        <v>20</v>
      </c>
    </row>
    <row r="7" ht="24" customHeight="1" spans="1:11">
      <c r="A7" s="18" t="s">
        <v>107</v>
      </c>
      <c r="B7" s="21">
        <f t="shared" si="0"/>
        <v>18</v>
      </c>
      <c r="C7" s="22"/>
      <c r="D7" s="23">
        <v>2</v>
      </c>
      <c r="E7" s="24"/>
      <c r="F7" s="25">
        <f>SUMIF(附表1!$G$1:$G$123,"周",附表1!$N$1:$N$123)</f>
        <v>0</v>
      </c>
      <c r="G7" s="25"/>
      <c r="H7" s="19"/>
      <c r="I7" s="26"/>
      <c r="J7" s="26"/>
      <c r="K7" s="27">
        <v>20</v>
      </c>
    </row>
    <row r="8" ht="24" customHeight="1" spans="1:11">
      <c r="A8" s="18" t="s">
        <v>108</v>
      </c>
      <c r="B8" s="21">
        <f t="shared" si="0"/>
        <v>18</v>
      </c>
      <c r="C8" s="22"/>
      <c r="D8" s="23">
        <v>2</v>
      </c>
      <c r="E8" s="24"/>
      <c r="F8" s="25">
        <f>SUMIF(附表1!$G$1:$G$123,"周",附表1!$O$1:$O$123)</f>
        <v>0</v>
      </c>
      <c r="G8" s="25"/>
      <c r="H8" s="19"/>
      <c r="I8" s="26"/>
      <c r="J8" s="26"/>
      <c r="K8" s="27">
        <v>20</v>
      </c>
    </row>
    <row r="9" ht="24" customHeight="1" spans="1:11">
      <c r="A9" s="18" t="s">
        <v>109</v>
      </c>
      <c r="B9" s="28">
        <f>IF(K9-SUM(D9:J9)&lt;0,0,K9-SUM(D9:J9))</f>
        <v>0</v>
      </c>
      <c r="C9" s="29"/>
      <c r="D9" s="23"/>
      <c r="E9" s="24"/>
      <c r="F9" s="27"/>
      <c r="G9" s="25">
        <v>16</v>
      </c>
      <c r="H9" s="19"/>
      <c r="I9" s="26"/>
      <c r="J9" s="26">
        <v>4</v>
      </c>
      <c r="K9" s="27">
        <v>20</v>
      </c>
    </row>
    <row r="10" ht="24" customHeight="1" spans="1:11">
      <c r="A10" s="18" t="s">
        <v>110</v>
      </c>
      <c r="B10" s="28">
        <f>IF(K10-SUM(D10:J10)&lt;0,0,K10-SUM(D10:J10))</f>
        <v>0</v>
      </c>
      <c r="C10" s="29"/>
      <c r="D10" s="23"/>
      <c r="E10" s="24"/>
      <c r="F10" s="27"/>
      <c r="G10" s="25"/>
      <c r="H10" s="19">
        <v>8</v>
      </c>
      <c r="I10" s="26">
        <v>8</v>
      </c>
      <c r="J10" s="26">
        <v>4</v>
      </c>
      <c r="K10" s="27">
        <v>20</v>
      </c>
    </row>
    <row r="11" ht="24" customHeight="1" spans="1:11">
      <c r="A11" s="18" t="s">
        <v>111</v>
      </c>
      <c r="B11" s="30">
        <f t="shared" ref="B11:K11" si="1">SUM(B3:B10)</f>
        <v>104</v>
      </c>
      <c r="C11" s="31"/>
      <c r="D11" s="23">
        <f t="shared" si="1"/>
        <v>12</v>
      </c>
      <c r="E11" s="24">
        <f t="shared" si="1"/>
        <v>0</v>
      </c>
      <c r="F11" s="25">
        <f t="shared" si="1"/>
        <v>2</v>
      </c>
      <c r="G11" s="25">
        <f t="shared" si="1"/>
        <v>16</v>
      </c>
      <c r="H11" s="25">
        <f t="shared" si="1"/>
        <v>8</v>
      </c>
      <c r="I11" s="25">
        <f t="shared" si="1"/>
        <v>8</v>
      </c>
      <c r="J11" s="25">
        <f t="shared" si="1"/>
        <v>10</v>
      </c>
      <c r="K11" s="25">
        <f t="shared" si="1"/>
        <v>160</v>
      </c>
    </row>
    <row r="12" ht="15" customHeight="1"/>
    <row r="13" ht="15" customHeight="1" spans="1:11">
      <c r="A13" s="32" t="s">
        <v>112</v>
      </c>
      <c r="B13" s="33" t="s">
        <v>113</v>
      </c>
      <c r="C13" s="33"/>
      <c r="D13" s="33"/>
      <c r="E13" s="33"/>
      <c r="F13" s="33"/>
      <c r="G13" s="33"/>
      <c r="H13" s="33"/>
      <c r="I13" s="33"/>
      <c r="J13" s="33"/>
      <c r="K13" s="33"/>
    </row>
    <row r="14" ht="24" customHeight="1" spans="1:11">
      <c r="A14" s="16" t="s">
        <v>2</v>
      </c>
      <c r="B14" s="34"/>
      <c r="C14" s="17"/>
      <c r="D14" s="18" t="s">
        <v>114</v>
      </c>
      <c r="E14" s="18"/>
      <c r="F14" s="18" t="s">
        <v>115</v>
      </c>
      <c r="G14" s="18"/>
      <c r="H14" s="18" t="s">
        <v>116</v>
      </c>
      <c r="I14" s="18"/>
      <c r="J14" s="18" t="s">
        <v>115</v>
      </c>
      <c r="K14" s="18"/>
    </row>
    <row r="15" ht="24" customHeight="1" spans="1:11">
      <c r="A15" s="35" t="s">
        <v>117</v>
      </c>
      <c r="B15" s="36" t="s">
        <v>17</v>
      </c>
      <c r="C15" s="27" t="s">
        <v>14</v>
      </c>
      <c r="D15" s="25">
        <f>附表1!E30-D16</f>
        <v>34</v>
      </c>
      <c r="E15" s="37">
        <f>SUM(D15:D20)</f>
        <v>46</v>
      </c>
      <c r="F15" s="38">
        <f>D15/$E$28</f>
        <v>0.414634146341463</v>
      </c>
      <c r="G15" s="38">
        <f>SUM(F15:F20)</f>
        <v>0.560975609756098</v>
      </c>
      <c r="H15" s="39">
        <f>附表1!H30</f>
        <v>628</v>
      </c>
      <c r="I15" s="40">
        <f>SUM(H15:H20)</f>
        <v>868</v>
      </c>
      <c r="J15" s="38">
        <f>H15/$I$28</f>
        <v>0.508090614886731</v>
      </c>
      <c r="K15" s="38">
        <f>SUM(J15:J20)</f>
        <v>0.702265372168285</v>
      </c>
    </row>
    <row r="16" ht="24" customHeight="1" spans="1:11">
      <c r="A16" s="41"/>
      <c r="B16" s="42"/>
      <c r="C16" s="27" t="s">
        <v>15</v>
      </c>
      <c r="D16" s="25">
        <f>IF(AND(ROUND((((附表1!I30-2-136-8)/16+2/24+136/24+8/20)-INT((附表1!I30-2-136-8)/16+2/24+136/24+8/20)),1)&gt;0.3,ROUND((((附表1!I30-2-136-8)/16+2/24+136/24+8/20)-INT((附表1!I30-2-136-8)/16+2/24+136/24+8/20)),1)&lt;0.7),INT((附表1!I30-2-136-8)/16+2/24+136/24+8/20)+0.5,ROUND(((附表1!I30-2-136-8)/16+2/24+136/24+8/20),0))</f>
        <v>12</v>
      </c>
      <c r="E16" s="37"/>
      <c r="F16" s="38">
        <f t="shared" ref="F16:F28" si="2">D16/$E$28</f>
        <v>0.146341463414634</v>
      </c>
      <c r="G16" s="38"/>
      <c r="H16" s="39">
        <f>附表1!I30</f>
        <v>240</v>
      </c>
      <c r="I16" s="43"/>
      <c r="J16" s="38">
        <f t="shared" ref="J16:J28" si="3">H16/$I$28</f>
        <v>0.194174757281553</v>
      </c>
      <c r="K16" s="38"/>
    </row>
    <row r="17" ht="24" customHeight="1" spans="1:11">
      <c r="A17" s="41"/>
      <c r="B17" s="36" t="s">
        <v>49</v>
      </c>
      <c r="C17" s="27" t="s">
        <v>14</v>
      </c>
      <c r="D17" s="25">
        <f>附表1!E46-D18</f>
        <v>0</v>
      </c>
      <c r="E17" s="37"/>
      <c r="F17" s="38">
        <f t="shared" si="2"/>
        <v>0</v>
      </c>
      <c r="G17" s="38"/>
      <c r="H17" s="39">
        <f>附表1!H46</f>
        <v>0</v>
      </c>
      <c r="I17" s="43"/>
      <c r="J17" s="38">
        <f t="shared" si="3"/>
        <v>0</v>
      </c>
      <c r="K17" s="38"/>
    </row>
    <row r="18" ht="24" customHeight="1" spans="1:11">
      <c r="A18" s="41"/>
      <c r="B18" s="42"/>
      <c r="C18" s="27" t="s">
        <v>15</v>
      </c>
      <c r="D18" s="25">
        <f>IF(AND(ROUND(((附表1!I46/16)-INT(附表1!I46/16)),1)&gt;0.3,ROUND(((附表1!I46/16)-INT(附表1!I46/16)),1)&lt;0.7),INT(附表1!I46/16)+0.5,ROUND((附表1!I46/16),0))</f>
        <v>0</v>
      </c>
      <c r="E18" s="37"/>
      <c r="F18" s="38">
        <f t="shared" si="2"/>
        <v>0</v>
      </c>
      <c r="G18" s="38"/>
      <c r="H18" s="39">
        <f>附表1!I46</f>
        <v>0</v>
      </c>
      <c r="I18" s="43"/>
      <c r="J18" s="38">
        <f t="shared" si="3"/>
        <v>0</v>
      </c>
      <c r="K18" s="38"/>
    </row>
    <row r="19" ht="24" customHeight="1" spans="1:11">
      <c r="A19" s="41"/>
      <c r="B19" s="36" t="s">
        <v>51</v>
      </c>
      <c r="C19" s="27" t="s">
        <v>14</v>
      </c>
      <c r="D19" s="25">
        <f>附表1!E62-D20</f>
        <v>0</v>
      </c>
      <c r="E19" s="37"/>
      <c r="F19" s="38">
        <f t="shared" si="2"/>
        <v>0</v>
      </c>
      <c r="G19" s="38"/>
      <c r="H19" s="39">
        <f>附表1!H62</f>
        <v>0</v>
      </c>
      <c r="I19" s="43"/>
      <c r="J19" s="38">
        <f t="shared" si="3"/>
        <v>0</v>
      </c>
      <c r="K19" s="38"/>
    </row>
    <row r="20" ht="24" customHeight="1" spans="1:11">
      <c r="A20" s="41"/>
      <c r="B20" s="42"/>
      <c r="C20" s="27" t="s">
        <v>15</v>
      </c>
      <c r="D20" s="25">
        <f>IF(AND(ROUND(((附表1!I62/16)-INT(附表1!I62/16)),1)&gt;0.3,ROUND(((附表1!I62/16)-INT(附表1!I62/16)),1)&lt;0.7),INT(附表1!I62/16)+0.5,ROUND((附表1!I62/16),0))</f>
        <v>0</v>
      </c>
      <c r="E20" s="37"/>
      <c r="F20" s="38">
        <f t="shared" si="2"/>
        <v>0</v>
      </c>
      <c r="G20" s="38"/>
      <c r="H20" s="39">
        <f>附表1!I62</f>
        <v>0</v>
      </c>
      <c r="I20" s="44"/>
      <c r="J20" s="38">
        <f t="shared" si="3"/>
        <v>0</v>
      </c>
      <c r="K20" s="38"/>
    </row>
    <row r="21" ht="24" customHeight="1" spans="1:11">
      <c r="A21" s="41"/>
      <c r="B21" s="45" t="s">
        <v>58</v>
      </c>
      <c r="C21" s="46"/>
      <c r="D21" s="25">
        <f>附表1!E111+附表1!E124+附表1!E126+附表1!E129</f>
        <v>28</v>
      </c>
      <c r="E21" s="47">
        <f>SUM(D21:D21)</f>
        <v>28</v>
      </c>
      <c r="F21" s="38">
        <f t="shared" si="2"/>
        <v>0.341463414634146</v>
      </c>
      <c r="G21" s="48">
        <f>SUM(F21:F21)</f>
        <v>0.341463414634146</v>
      </c>
      <c r="H21" s="39">
        <f>附表1!F111*24+附表1!F124*12</f>
        <v>240</v>
      </c>
      <c r="I21" s="40">
        <f>SUM(H21:H21)</f>
        <v>240</v>
      </c>
      <c r="J21" s="38">
        <f t="shared" si="3"/>
        <v>0.194174757281553</v>
      </c>
      <c r="K21" s="48">
        <f>SUM(J21:J21)</f>
        <v>0.194174757281553</v>
      </c>
    </row>
    <row r="22" ht="24" customHeight="1" spans="1:11">
      <c r="A22" s="35" t="s">
        <v>118</v>
      </c>
      <c r="B22" s="36" t="s">
        <v>41</v>
      </c>
      <c r="C22" s="27" t="s">
        <v>14</v>
      </c>
      <c r="D22" s="25">
        <f>附表1!E35-D23</f>
        <v>8</v>
      </c>
      <c r="E22" s="47">
        <f>SUM(D22:D27)</f>
        <v>8</v>
      </c>
      <c r="F22" s="38">
        <f t="shared" si="2"/>
        <v>0.0975609756097561</v>
      </c>
      <c r="G22" s="48">
        <f>SUM(F22:F27)</f>
        <v>0.0975609756097561</v>
      </c>
      <c r="H22" s="39">
        <f>附表1!H35</f>
        <v>128</v>
      </c>
      <c r="I22" s="40">
        <f>SUM(H22:H27)</f>
        <v>128</v>
      </c>
      <c r="J22" s="38">
        <f t="shared" si="3"/>
        <v>0.103559870550162</v>
      </c>
      <c r="K22" s="48">
        <f>SUM(J22:J27)</f>
        <v>0.103559870550162</v>
      </c>
    </row>
    <row r="23" ht="24" customHeight="1" spans="1:11">
      <c r="A23" s="41"/>
      <c r="B23" s="42"/>
      <c r="C23" s="27" t="s">
        <v>15</v>
      </c>
      <c r="D23" s="25">
        <f>IF(AND(ROUND(((附表1!I35/16)-INT(附表1!I35/16)),1)&gt;0.3,ROUND(((附表1!I35/16)-INT(附表1!I35/16)),1)&lt;0.7),INT(附表1!I35/16)+0.5,ROUND((附表1!I35/16),0))</f>
        <v>0</v>
      </c>
      <c r="E23" s="49"/>
      <c r="F23" s="38">
        <f t="shared" si="2"/>
        <v>0</v>
      </c>
      <c r="G23" s="50"/>
      <c r="H23" s="39">
        <f>附表1!I35</f>
        <v>0</v>
      </c>
      <c r="I23" s="43"/>
      <c r="J23" s="38">
        <f t="shared" si="3"/>
        <v>0</v>
      </c>
      <c r="K23" s="50"/>
    </row>
    <row r="24" ht="24" customHeight="1" spans="1:11">
      <c r="A24" s="41"/>
      <c r="B24" s="51" t="s">
        <v>119</v>
      </c>
      <c r="C24" s="27" t="s">
        <v>14</v>
      </c>
      <c r="D24" s="25">
        <f>附表1!E75-D25</f>
        <v>0</v>
      </c>
      <c r="E24" s="49"/>
      <c r="F24" s="38">
        <f t="shared" si="2"/>
        <v>0</v>
      </c>
      <c r="G24" s="50"/>
      <c r="H24" s="39">
        <f>附表1!H75</f>
        <v>0</v>
      </c>
      <c r="I24" s="43"/>
      <c r="J24" s="38">
        <f t="shared" si="3"/>
        <v>0</v>
      </c>
      <c r="K24" s="50"/>
    </row>
    <row r="25" ht="24" customHeight="1" spans="1:11">
      <c r="A25" s="41"/>
      <c r="B25" s="52"/>
      <c r="C25" s="27" t="s">
        <v>15</v>
      </c>
      <c r="D25" s="25">
        <f>IF(AND(ROUND(((附表1!I75/16)-INT(附表1!I75/16)),1)&gt;0.3,ROUND(((附表1!I75/16)-INT(附表1!I75/16)),1)&lt;0.7),INT(附表1!I75/16)+0.5,ROUND((附表1!I75/16),0))</f>
        <v>0</v>
      </c>
      <c r="E25" s="49"/>
      <c r="F25" s="38">
        <f t="shared" si="2"/>
        <v>0</v>
      </c>
      <c r="G25" s="50"/>
      <c r="H25" s="39">
        <f>附表1!I75</f>
        <v>0</v>
      </c>
      <c r="I25" s="43"/>
      <c r="J25" s="38">
        <f t="shared" si="3"/>
        <v>0</v>
      </c>
      <c r="K25" s="50"/>
    </row>
    <row r="26" ht="24" customHeight="1" spans="1:11">
      <c r="A26" s="41"/>
      <c r="B26" s="51" t="s">
        <v>120</v>
      </c>
      <c r="C26" s="27" t="s">
        <v>14</v>
      </c>
      <c r="D26" s="25">
        <f>附表1!E102-D27</f>
        <v>0</v>
      </c>
      <c r="E26" s="49"/>
      <c r="F26" s="38">
        <f t="shared" si="2"/>
        <v>0</v>
      </c>
      <c r="G26" s="50"/>
      <c r="H26" s="53">
        <f>附表1!H102</f>
        <v>0</v>
      </c>
      <c r="I26" s="43"/>
      <c r="J26" s="38">
        <f t="shared" si="3"/>
        <v>0</v>
      </c>
      <c r="K26" s="50"/>
    </row>
    <row r="27" ht="24" customHeight="1" spans="1:11">
      <c r="A27" s="54"/>
      <c r="B27" s="52"/>
      <c r="C27" s="27" t="s">
        <v>15</v>
      </c>
      <c r="D27" s="25">
        <f>IF(AND(((附表1!I102/16)-INT(附表1!I102/16))&gt;0.3,((附表1!I102/16)-INT(附表1!I102/16))&lt;0.7),INT(附表1!I102/16)+0.5,ROUND((附表1!I102/16),0))</f>
        <v>0</v>
      </c>
      <c r="E27" s="55"/>
      <c r="F27" s="38">
        <f t="shared" si="2"/>
        <v>0</v>
      </c>
      <c r="G27" s="56"/>
      <c r="H27" s="53">
        <f>附表1!I102</f>
        <v>0</v>
      </c>
      <c r="I27" s="44"/>
      <c r="J27" s="38">
        <f t="shared" si="3"/>
        <v>0</v>
      </c>
      <c r="K27" s="56"/>
    </row>
    <row r="28" ht="24" customHeight="1" spans="1:11">
      <c r="A28" s="57" t="s">
        <v>121</v>
      </c>
      <c r="B28" s="57"/>
      <c r="C28" s="57" t="s">
        <v>97</v>
      </c>
      <c r="D28" s="39">
        <f>D15+D17+D19+D22+D24+D26</f>
        <v>42</v>
      </c>
      <c r="E28" s="39">
        <f>SUM(D28:D29)</f>
        <v>82</v>
      </c>
      <c r="F28" s="38">
        <f>F15+F17+F19+F22+F24+F26</f>
        <v>0.51219512195122</v>
      </c>
      <c r="G28" s="38">
        <f>SUM(F28:F29)</f>
        <v>1</v>
      </c>
      <c r="H28" s="53">
        <f>H15+H17+H19+H22+H24+H26</f>
        <v>756</v>
      </c>
      <c r="I28" s="39">
        <f>SUM(H28:H29)</f>
        <v>1236</v>
      </c>
      <c r="J28" s="38">
        <f>J15+J17+J19+J22+J24+J26</f>
        <v>0.611650485436893</v>
      </c>
      <c r="K28" s="38">
        <f>SUM(J28:J29)</f>
        <v>1</v>
      </c>
    </row>
    <row r="29" ht="24" customHeight="1" spans="1:11">
      <c r="A29" s="57"/>
      <c r="B29" s="57"/>
      <c r="C29" s="57" t="s">
        <v>122</v>
      </c>
      <c r="D29" s="39">
        <f>D16+D18+D20+D21+D23+D25+D27</f>
        <v>40</v>
      </c>
      <c r="E29" s="39"/>
      <c r="F29" s="38">
        <f>F16+F18+F20+F21+F23+F25+F27</f>
        <v>0.48780487804878</v>
      </c>
      <c r="G29" s="39"/>
      <c r="H29" s="53">
        <f>H16+H18+H20+H21+H23+H25+H27</f>
        <v>480</v>
      </c>
      <c r="I29" s="39"/>
      <c r="J29" s="38">
        <f>J16+J18+J20+J21+J23+J25+J27</f>
        <v>0.388349514563107</v>
      </c>
      <c r="K29" s="39"/>
    </row>
  </sheetData>
  <sheetProtection algorithmName="SHA-512" hashValue="GDenVxG79rG+Ixjqa4MGoD0ZP7RdYKhiYYm/rp8IpeFOhs66Cxj1Rc56XCSUvXm+p/rrHClLkgOR0syPBDIHAw==" saltValue="4Nfl9d9JD6cmPqUyvJEqlA==" spinCount="100000" sheet="1" objects="1"/>
  <protectedRanges>
    <protectedRange sqref="J3:J9" name="区域1_1"/>
  </protectedRanges>
  <mergeCells count="49">
    <mergeCell ref="B1:K1"/>
    <mergeCell ref="B2:C2"/>
    <mergeCell ref="D2:E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3:K13"/>
    <mergeCell ref="A14:C14"/>
    <mergeCell ref="D14:E14"/>
    <mergeCell ref="F14:G14"/>
    <mergeCell ref="H14:I14"/>
    <mergeCell ref="J14:K14"/>
    <mergeCell ref="B21:C21"/>
    <mergeCell ref="A15:A21"/>
    <mergeCell ref="A22:A27"/>
    <mergeCell ref="B15:B16"/>
    <mergeCell ref="B17:B18"/>
    <mergeCell ref="B19:B20"/>
    <mergeCell ref="B22:B23"/>
    <mergeCell ref="B24:B25"/>
    <mergeCell ref="B26:B27"/>
    <mergeCell ref="E15:E20"/>
    <mergeCell ref="E22:E27"/>
    <mergeCell ref="E28:E29"/>
    <mergeCell ref="G15:G20"/>
    <mergeCell ref="G22:G27"/>
    <mergeCell ref="G28:G29"/>
    <mergeCell ref="I15:I20"/>
    <mergeCell ref="I22:I27"/>
    <mergeCell ref="I28:I29"/>
    <mergeCell ref="K15:K20"/>
    <mergeCell ref="K22:K27"/>
    <mergeCell ref="K28:K29"/>
    <mergeCell ref="A28:B29"/>
  </mergeCells>
  <conditionalFormatting sqref="G22">
    <cfRule type="cellIs" dxfId="3" priority="1" operator="lessThan">
      <formula>0.2</formula>
    </cfRule>
  </conditionalFormatting>
  <conditionalFormatting sqref="E28">
    <cfRule type="cellIs" dxfId="0" priority="16" operator="notBetween">
      <formula>150</formula>
      <formula>155</formula>
    </cfRule>
  </conditionalFormatting>
  <conditionalFormatting sqref="I28">
    <cfRule type="cellIs" dxfId="0" priority="15" operator="greaterThan">
      <formula>2800</formula>
    </cfRule>
  </conditionalFormatting>
  <conditionalFormatting sqref="F29">
    <cfRule type="cellIs" dxfId="3" priority="12" operator="notBetween">
      <formula>0.2</formula>
      <formula>0.25</formula>
    </cfRule>
  </conditionalFormatting>
  <conditionalFormatting sqref="A1:K29">
    <cfRule type="cellIs" dxfId="4" priority="2" operator="equal">
      <formula>0</formula>
    </cfRule>
  </conditionalFormatting>
  <printOptions horizontalCentered="1"/>
  <pageMargins left="0.196850393700787" right="0.196850393700787" top="0.984251968503937" bottom="0.984251968503937" header="0" footer="0"/>
  <pageSetup paperSize="9" orientation="portrait" verticalDpi="1200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AB111"/>
  <sheetViews>
    <sheetView workbookViewId="0">
      <pane ySplit="3" topLeftCell="A4" activePane="bottomLeft" state="frozen"/>
      <selection/>
      <selection pane="bottomLeft" activeCell="AC1" sqref="AC1"/>
    </sheetView>
  </sheetViews>
  <sheetFormatPr defaultColWidth="10.2857142857143" defaultRowHeight="11.25"/>
  <cols>
    <col min="1" max="1" width="10.7142857142857" style="1" customWidth="1"/>
    <col min="2" max="2" width="20.7142857142857" style="1" customWidth="1"/>
    <col min="3" max="3" width="10.7142857142857" style="1" customWidth="1"/>
    <col min="4" max="21" width="4.71428571428571" style="1" customWidth="1"/>
    <col min="22" max="23" width="6.21904761904762" style="1" customWidth="1"/>
    <col min="24" max="26" width="5.21904761904762" style="1" customWidth="1"/>
    <col min="27" max="28" width="6.21904761904762" style="1" customWidth="1"/>
    <col min="29" max="16384" width="10.2857142857143" style="1"/>
  </cols>
  <sheetData>
    <row r="1" s="1" customFormat="1" ht="20" customHeight="1" spans="1:28">
      <c r="A1" s="2" t="s">
        <v>123</v>
      </c>
      <c r="B1" s="3" t="s">
        <v>124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="1" customFormat="1" ht="140" customHeight="1" spans="1:28">
      <c r="A2" s="4" t="s">
        <v>2</v>
      </c>
      <c r="B2" s="4" t="s">
        <v>5</v>
      </c>
      <c r="C2" s="4" t="s">
        <v>3</v>
      </c>
      <c r="D2" s="4" t="s">
        <v>125</v>
      </c>
      <c r="E2" s="4"/>
      <c r="F2" s="4"/>
      <c r="G2" s="4" t="s">
        <v>126</v>
      </c>
      <c r="H2" s="4"/>
      <c r="I2" s="4"/>
      <c r="J2" s="4" t="s">
        <v>127</v>
      </c>
      <c r="K2" s="4"/>
      <c r="L2" s="4"/>
      <c r="M2" s="4" t="s">
        <v>128</v>
      </c>
      <c r="N2" s="4"/>
      <c r="O2" s="4"/>
      <c r="P2" s="4" t="s">
        <v>129</v>
      </c>
      <c r="Q2" s="4"/>
      <c r="R2" s="4"/>
      <c r="S2" s="4" t="s">
        <v>130</v>
      </c>
      <c r="T2" s="4"/>
      <c r="U2" s="4"/>
      <c r="V2" s="4" t="s">
        <v>131</v>
      </c>
      <c r="W2" s="4"/>
      <c r="X2" s="4" t="s">
        <v>132</v>
      </c>
      <c r="Y2" s="4"/>
      <c r="Z2" s="4"/>
      <c r="AA2" s="4" t="s">
        <v>133</v>
      </c>
      <c r="AB2" s="4"/>
    </row>
    <row r="3" s="1" customFormat="1" ht="15" customHeight="1" spans="1:28">
      <c r="A3" s="4"/>
      <c r="B3" s="4"/>
      <c r="C3" s="4"/>
      <c r="D3" s="4">
        <v>1.1</v>
      </c>
      <c r="E3" s="4">
        <v>1.2</v>
      </c>
      <c r="F3" s="4">
        <v>1.3</v>
      </c>
      <c r="G3" s="4">
        <v>2.1</v>
      </c>
      <c r="H3" s="4">
        <v>2.2</v>
      </c>
      <c r="I3" s="4">
        <v>2.3</v>
      </c>
      <c r="J3" s="4">
        <v>3.1</v>
      </c>
      <c r="K3" s="4">
        <v>3.2</v>
      </c>
      <c r="L3" s="4">
        <v>3.3</v>
      </c>
      <c r="M3" s="4">
        <v>4.1</v>
      </c>
      <c r="N3" s="4">
        <v>4.2</v>
      </c>
      <c r="O3" s="4">
        <v>4.3</v>
      </c>
      <c r="P3" s="4">
        <v>5.1</v>
      </c>
      <c r="Q3" s="4">
        <v>5.2</v>
      </c>
      <c r="R3" s="4">
        <v>5.3</v>
      </c>
      <c r="S3" s="4">
        <v>6.1</v>
      </c>
      <c r="T3" s="4">
        <v>6.2</v>
      </c>
      <c r="U3" s="4">
        <v>6.3</v>
      </c>
      <c r="V3" s="4">
        <v>7.1</v>
      </c>
      <c r="W3" s="4">
        <v>7.2</v>
      </c>
      <c r="X3" s="4">
        <v>8.1</v>
      </c>
      <c r="Y3" s="4">
        <v>8.2</v>
      </c>
      <c r="Z3" s="4">
        <v>8.3</v>
      </c>
      <c r="AA3" s="4">
        <v>9.1</v>
      </c>
      <c r="AB3" s="4">
        <v>9.2</v>
      </c>
    </row>
    <row r="4" s="1" customFormat="1" ht="30" customHeight="1" spans="1:28">
      <c r="A4" s="4" t="s">
        <v>16</v>
      </c>
      <c r="B4" s="5" t="s">
        <v>18</v>
      </c>
      <c r="C4" s="5" t="s">
        <v>17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="1" customFormat="1" ht="30" customHeight="1" spans="1:28">
      <c r="A5" s="4"/>
      <c r="B5" s="5" t="s">
        <v>21</v>
      </c>
      <c r="C5" s="5" t="s">
        <v>17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</row>
    <row r="6" s="1" customFormat="1" ht="30" customHeight="1" spans="1:28">
      <c r="A6" s="4"/>
      <c r="B6" s="5" t="s">
        <v>22</v>
      </c>
      <c r="C6" s="5" t="s">
        <v>17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="1" customFormat="1" ht="30" customHeight="1" spans="1:28">
      <c r="A7" s="4"/>
      <c r="B7" s="5" t="s">
        <v>23</v>
      </c>
      <c r="C7" s="5" t="s">
        <v>17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</row>
    <row r="8" s="1" customFormat="1" ht="30" customHeight="1" spans="1:28">
      <c r="A8" s="4"/>
      <c r="B8" s="5" t="s">
        <v>134</v>
      </c>
      <c r="C8" s="5" t="s">
        <v>17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</row>
    <row r="9" s="1" customFormat="1" ht="30" customHeight="1" spans="1:28">
      <c r="A9" s="4"/>
      <c r="B9" s="5" t="s">
        <v>25</v>
      </c>
      <c r="C9" s="5" t="s">
        <v>17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="1" customFormat="1" ht="30" customHeight="1" spans="1:28">
      <c r="A10" s="4"/>
      <c r="B10" s="5" t="s">
        <v>27</v>
      </c>
      <c r="C10" s="5" t="s">
        <v>17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</row>
    <row r="11" s="1" customFormat="1" ht="30" customHeight="1" spans="1:28">
      <c r="A11" s="4"/>
      <c r="B11" s="5" t="s">
        <v>29</v>
      </c>
      <c r="C11" s="5" t="s">
        <v>17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</row>
    <row r="12" s="1" customFormat="1" ht="30" customHeight="1" spans="1:28">
      <c r="A12" s="4"/>
      <c r="B12" s="5" t="s">
        <v>30</v>
      </c>
      <c r="C12" s="5" t="s">
        <v>17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</row>
    <row r="13" s="1" customFormat="1" ht="30" customHeight="1" spans="1:28">
      <c r="A13" s="4"/>
      <c r="B13" s="5" t="s">
        <v>31</v>
      </c>
      <c r="C13" s="5" t="s">
        <v>17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</row>
    <row r="14" s="1" customFormat="1" ht="30" customHeight="1" spans="1:28">
      <c r="A14" s="4"/>
      <c r="B14" s="5" t="s">
        <v>32</v>
      </c>
      <c r="C14" s="5" t="s">
        <v>17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</row>
    <row r="15" s="1" customFormat="1" ht="30" customHeight="1" spans="1:28">
      <c r="A15" s="4"/>
      <c r="B15" s="5" t="s">
        <v>33</v>
      </c>
      <c r="C15" s="5" t="s">
        <v>17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</row>
    <row r="16" s="1" customFormat="1" ht="30" customHeight="1" spans="1:28">
      <c r="A16" s="4"/>
      <c r="B16" s="5" t="s">
        <v>34</v>
      </c>
      <c r="C16" s="5" t="s">
        <v>17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</row>
    <row r="17" s="1" customFormat="1" ht="30" customHeight="1" spans="1:28">
      <c r="A17" s="4"/>
      <c r="B17" s="5" t="s">
        <v>35</v>
      </c>
      <c r="C17" s="5" t="s">
        <v>17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</row>
    <row r="18" s="1" customFormat="1" ht="30" customHeight="1" spans="1:28">
      <c r="A18" s="4"/>
      <c r="B18" s="5" t="s">
        <v>36</v>
      </c>
      <c r="C18" s="5" t="s">
        <v>17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</row>
    <row r="19" s="1" customFormat="1" ht="30" customHeight="1" spans="1:28">
      <c r="A19" s="4"/>
      <c r="B19" s="5" t="s">
        <v>37</v>
      </c>
      <c r="C19" s="5" t="s">
        <v>17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</row>
    <row r="20" s="1" customFormat="1" ht="30" customHeight="1" spans="1:28">
      <c r="A20" s="4"/>
      <c r="B20" s="5" t="s">
        <v>38</v>
      </c>
      <c r="C20" s="5" t="s">
        <v>17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7"/>
      <c r="S20" s="6"/>
      <c r="T20" s="6"/>
      <c r="U20" s="6"/>
      <c r="V20" s="6"/>
      <c r="W20" s="6"/>
      <c r="X20" s="6"/>
      <c r="Y20" s="6"/>
      <c r="Z20" s="6"/>
      <c r="AA20" s="6"/>
      <c r="AB20" s="6"/>
    </row>
    <row r="21" s="1" customFormat="1" ht="30" customHeight="1" spans="1:28">
      <c r="A21" s="4"/>
      <c r="B21" s="5" t="s">
        <v>39</v>
      </c>
      <c r="C21" s="5" t="s">
        <v>17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</row>
    <row r="22" s="1" customFormat="1" ht="30" customHeight="1" spans="1:28">
      <c r="A22" s="4"/>
      <c r="B22" s="5" t="s">
        <v>42</v>
      </c>
      <c r="C22" s="5" t="s">
        <v>41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</row>
    <row r="23" s="1" customFormat="1" ht="30" customHeight="1" spans="1:28">
      <c r="A23" s="4"/>
      <c r="B23" s="5" t="s">
        <v>44</v>
      </c>
      <c r="C23" s="5" t="s">
        <v>41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</row>
    <row r="24" s="1" customFormat="1" ht="30" customHeight="1" spans="1:28">
      <c r="A24" s="4"/>
      <c r="B24" s="5" t="s">
        <v>45</v>
      </c>
      <c r="C24" s="5" t="s">
        <v>41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</row>
    <row r="25" s="1" customFormat="1" ht="30" customHeight="1" spans="1:28">
      <c r="A25" s="8" t="s">
        <v>48</v>
      </c>
      <c r="B25" s="5"/>
      <c r="C25" s="5" t="s">
        <v>49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</row>
    <row r="26" s="1" customFormat="1" ht="30" customHeight="1" spans="1:28">
      <c r="A26" s="9"/>
      <c r="B26" s="5"/>
      <c r="C26" s="5" t="s">
        <v>49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</row>
    <row r="27" s="1" customFormat="1" ht="30" customHeight="1" spans="1:28">
      <c r="A27" s="9"/>
      <c r="B27" s="5"/>
      <c r="C27" s="5" t="s">
        <v>49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</row>
    <row r="28" s="1" customFormat="1" ht="30" customHeight="1" spans="1:28">
      <c r="A28" s="9"/>
      <c r="B28" s="5"/>
      <c r="C28" s="5" t="s">
        <v>49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</row>
    <row r="29" s="1" customFormat="1" ht="30" customHeight="1" spans="1:28">
      <c r="A29" s="9"/>
      <c r="B29" s="5"/>
      <c r="C29" s="5" t="s">
        <v>49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</row>
    <row r="30" s="1" customFormat="1" ht="30" customHeight="1" spans="1:28">
      <c r="A30" s="9"/>
      <c r="B30" s="5"/>
      <c r="C30" s="5" t="s">
        <v>49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</row>
    <row r="31" s="1" customFormat="1" ht="30" customHeight="1" spans="1:28">
      <c r="A31" s="9"/>
      <c r="B31" s="5"/>
      <c r="C31" s="5" t="s">
        <v>49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</row>
    <row r="32" s="1" customFormat="1" ht="30" customHeight="1" spans="1:28">
      <c r="A32" s="9"/>
      <c r="B32" s="5"/>
      <c r="C32" s="5" t="s">
        <v>49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</row>
    <row r="33" s="1" customFormat="1" ht="30" customHeight="1" spans="1:28">
      <c r="A33" s="9"/>
      <c r="B33" s="5"/>
      <c r="C33" s="5" t="s">
        <v>49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</row>
    <row r="34" s="1" customFormat="1" ht="30" customHeight="1" spans="1:28">
      <c r="A34" s="10"/>
      <c r="B34" s="5"/>
      <c r="C34" s="5" t="s">
        <v>49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</row>
    <row r="35" s="1" customFormat="1" ht="30" customHeight="1" spans="1:28">
      <c r="A35" s="4" t="s">
        <v>50</v>
      </c>
      <c r="B35" s="5"/>
      <c r="C35" s="5" t="s">
        <v>51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</row>
    <row r="36" s="1" customFormat="1" ht="30" customHeight="1" spans="1:28">
      <c r="A36" s="4"/>
      <c r="B36" s="5"/>
      <c r="C36" s="5" t="s">
        <v>51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</row>
    <row r="37" s="1" customFormat="1" ht="30" customHeight="1" spans="1:28">
      <c r="A37" s="4"/>
      <c r="B37" s="5"/>
      <c r="C37" s="5" t="s">
        <v>51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</row>
    <row r="38" s="1" customFormat="1" ht="30" customHeight="1" spans="1:28">
      <c r="A38" s="4"/>
      <c r="B38" s="5"/>
      <c r="C38" s="5" t="s">
        <v>51</v>
      </c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</row>
    <row r="39" s="1" customFormat="1" ht="30" customHeight="1" spans="1:28">
      <c r="A39" s="4"/>
      <c r="B39" s="5"/>
      <c r="C39" s="5" t="s">
        <v>51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</row>
    <row r="40" s="1" customFormat="1" ht="30" customHeight="1" spans="1:28">
      <c r="A40" s="4"/>
      <c r="B40" s="5"/>
      <c r="C40" s="5" t="s">
        <v>51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</row>
    <row r="41" s="1" customFormat="1" ht="30" customHeight="1" spans="1:28">
      <c r="A41" s="4"/>
      <c r="B41" s="5"/>
      <c r="C41" s="5" t="s">
        <v>51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</row>
    <row r="42" s="1" customFormat="1" ht="30" customHeight="1" spans="1:28">
      <c r="A42" s="4"/>
      <c r="B42" s="5"/>
      <c r="C42" s="5" t="s">
        <v>51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</row>
    <row r="43" s="1" customFormat="1" ht="30" customHeight="1" spans="1:28">
      <c r="A43" s="4"/>
      <c r="B43" s="5"/>
      <c r="C43" s="5" t="s">
        <v>51</v>
      </c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</row>
    <row r="44" s="1" customFormat="1" ht="30" customHeight="1" spans="1:28">
      <c r="A44" s="4"/>
      <c r="B44" s="5"/>
      <c r="C44" s="5" t="s">
        <v>51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</row>
    <row r="45" s="1" customFormat="1" ht="30" customHeight="1" spans="1:28">
      <c r="A45" s="4"/>
      <c r="B45" s="5"/>
      <c r="C45" s="5" t="s">
        <v>51</v>
      </c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</row>
    <row r="46" s="1" customFormat="1" ht="30" customHeight="1" spans="1:28">
      <c r="A46" s="4"/>
      <c r="B46" s="5"/>
      <c r="C46" s="5" t="s">
        <v>51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</row>
    <row r="47" s="1" customFormat="1" ht="30" customHeight="1" spans="1:28">
      <c r="A47" s="4"/>
      <c r="B47" s="5"/>
      <c r="C47" s="5" t="s">
        <v>51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</row>
    <row r="48" s="1" customFormat="1" ht="30" customHeight="1" spans="1:28">
      <c r="A48" s="4"/>
      <c r="B48" s="5"/>
      <c r="C48" s="5" t="s">
        <v>51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</row>
    <row r="49" s="1" customFormat="1" ht="30" customHeight="1" spans="1:28">
      <c r="A49" s="4"/>
      <c r="B49" s="5"/>
      <c r="C49" s="5" t="s">
        <v>51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</row>
    <row r="50" s="1" customFormat="1" ht="30" customHeight="1" spans="1:28">
      <c r="A50" s="4"/>
      <c r="B50" s="5"/>
      <c r="C50" s="5" t="s">
        <v>52</v>
      </c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</row>
    <row r="51" s="1" customFormat="1" ht="30" customHeight="1" spans="1:28">
      <c r="A51" s="4"/>
      <c r="B51" s="5"/>
      <c r="C51" s="5" t="s">
        <v>52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</row>
    <row r="52" s="1" customFormat="1" ht="30" customHeight="1" spans="1:28">
      <c r="A52" s="4"/>
      <c r="B52" s="5"/>
      <c r="C52" s="5" t="s">
        <v>52</v>
      </c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</row>
    <row r="53" s="1" customFormat="1" ht="30" customHeight="1" spans="1:28">
      <c r="A53" s="4"/>
      <c r="B53" s="5"/>
      <c r="C53" s="5" t="s">
        <v>52</v>
      </c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</row>
    <row r="54" s="1" customFormat="1" ht="30" customHeight="1" spans="1:28">
      <c r="A54" s="4"/>
      <c r="B54" s="5"/>
      <c r="C54" s="5" t="s">
        <v>53</v>
      </c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</row>
    <row r="55" s="1" customFormat="1" ht="30" customHeight="1" spans="1:28">
      <c r="A55" s="4"/>
      <c r="B55" s="5"/>
      <c r="C55" s="5" t="s">
        <v>53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</row>
    <row r="56" s="1" customFormat="1" ht="30" customHeight="1" spans="1:28">
      <c r="A56" s="4"/>
      <c r="B56" s="5"/>
      <c r="C56" s="5" t="s">
        <v>53</v>
      </c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</row>
    <row r="57" s="1" customFormat="1" ht="30" customHeight="1" spans="1:28">
      <c r="A57" s="4"/>
      <c r="B57" s="5"/>
      <c r="C57" s="5" t="s">
        <v>53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</row>
    <row r="58" s="1" customFormat="1" ht="30" customHeight="1" spans="1:28">
      <c r="A58" s="4"/>
      <c r="B58" s="5"/>
      <c r="C58" s="5" t="s">
        <v>54</v>
      </c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</row>
    <row r="59" s="1" customFormat="1" ht="30" customHeight="1" spans="1:28">
      <c r="A59" s="4"/>
      <c r="B59" s="5"/>
      <c r="C59" s="5" t="s">
        <v>54</v>
      </c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</row>
    <row r="60" s="1" customFormat="1" ht="30" customHeight="1" spans="1:28">
      <c r="A60" s="4"/>
      <c r="B60" s="5"/>
      <c r="C60" s="5" t="s">
        <v>54</v>
      </c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</row>
    <row r="61" s="1" customFormat="1" ht="30" customHeight="1" spans="1:28">
      <c r="A61" s="4"/>
      <c r="B61" s="5"/>
      <c r="C61" s="5" t="s">
        <v>54</v>
      </c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</row>
    <row r="62" s="1" customFormat="1" ht="30" customHeight="1" spans="1:28">
      <c r="A62" s="4"/>
      <c r="B62" s="5"/>
      <c r="C62" s="5" t="s">
        <v>120</v>
      </c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</row>
    <row r="63" s="1" customFormat="1" ht="30" customHeight="1" spans="1:28">
      <c r="A63" s="4"/>
      <c r="B63" s="5"/>
      <c r="C63" s="5" t="s">
        <v>120</v>
      </c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</row>
    <row r="64" s="1" customFormat="1" ht="30" customHeight="1" spans="1:28">
      <c r="A64" s="4"/>
      <c r="B64" s="5"/>
      <c r="C64" s="5" t="s">
        <v>120</v>
      </c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</row>
    <row r="65" s="1" customFormat="1" ht="30" customHeight="1" spans="1:28">
      <c r="A65" s="4"/>
      <c r="B65" s="5"/>
      <c r="C65" s="5" t="s">
        <v>120</v>
      </c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</row>
    <row r="66" s="1" customFormat="1" ht="30" customHeight="1" spans="1:28">
      <c r="A66" s="4"/>
      <c r="B66" s="5"/>
      <c r="C66" s="5" t="s">
        <v>120</v>
      </c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</row>
    <row r="67" s="1" customFormat="1" ht="30" customHeight="1" spans="1:28">
      <c r="A67" s="4"/>
      <c r="B67" s="5"/>
      <c r="C67" s="5" t="s">
        <v>120</v>
      </c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</row>
    <row r="68" s="1" customFormat="1" ht="30" customHeight="1" spans="1:28">
      <c r="A68" s="4"/>
      <c r="B68" s="5"/>
      <c r="C68" s="5" t="s">
        <v>120</v>
      </c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</row>
    <row r="69" s="1" customFormat="1" ht="30" customHeight="1" spans="1:28">
      <c r="A69" s="4"/>
      <c r="B69" s="5"/>
      <c r="C69" s="5" t="s">
        <v>120</v>
      </c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</row>
    <row r="70" s="1" customFormat="1" ht="30" customHeight="1" spans="1:28">
      <c r="A70" s="4"/>
      <c r="B70" s="5"/>
      <c r="C70" s="5" t="s">
        <v>120</v>
      </c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</row>
    <row r="71" s="1" customFormat="1" ht="30" customHeight="1" spans="1:28">
      <c r="A71" s="4"/>
      <c r="B71" s="5"/>
      <c r="C71" s="5" t="s">
        <v>120</v>
      </c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</row>
    <row r="72" s="1" customFormat="1" ht="30" customHeight="1" spans="1:28">
      <c r="A72" s="4"/>
      <c r="B72" s="5"/>
      <c r="C72" s="5" t="s">
        <v>120</v>
      </c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</row>
    <row r="73" s="1" customFormat="1" ht="30" customHeight="1" spans="1:28">
      <c r="A73" s="4"/>
      <c r="B73" s="5"/>
      <c r="C73" s="5" t="s">
        <v>120</v>
      </c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</row>
    <row r="74" s="1" customFormat="1" ht="30" customHeight="1" spans="1:28">
      <c r="A74" s="4"/>
      <c r="B74" s="5"/>
      <c r="C74" s="5" t="s">
        <v>120</v>
      </c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</row>
    <row r="75" s="1" customFormat="1" ht="30" customHeight="1" spans="1:28">
      <c r="A75" s="4"/>
      <c r="B75" s="5"/>
      <c r="C75" s="5" t="s">
        <v>120</v>
      </c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</row>
    <row r="76" s="1" customFormat="1" ht="30" customHeight="1" spans="1:28">
      <c r="A76" s="4"/>
      <c r="B76" s="5"/>
      <c r="C76" s="5" t="s">
        <v>120</v>
      </c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</row>
    <row r="77" s="1" customFormat="1" ht="30" customHeight="1" spans="1:28">
      <c r="A77" s="4"/>
      <c r="B77" s="5"/>
      <c r="C77" s="5" t="s">
        <v>120</v>
      </c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</row>
    <row r="78" s="1" customFormat="1" ht="30" customHeight="1" spans="1:28">
      <c r="A78" s="4"/>
      <c r="B78" s="5"/>
      <c r="C78" s="5" t="s">
        <v>120</v>
      </c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</row>
    <row r="79" s="1" customFormat="1" ht="30" customHeight="1" spans="1:28">
      <c r="A79" s="4"/>
      <c r="B79" s="5"/>
      <c r="C79" s="5" t="s">
        <v>120</v>
      </c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</row>
    <row r="80" s="1" customFormat="1" ht="30" customHeight="1" spans="1:28">
      <c r="A80" s="4"/>
      <c r="B80" s="5"/>
      <c r="C80" s="5" t="s">
        <v>120</v>
      </c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</row>
    <row r="81" s="1" customFormat="1" ht="30" customHeight="1" spans="1:28">
      <c r="A81" s="4"/>
      <c r="B81" s="5"/>
      <c r="C81" s="5" t="s">
        <v>120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</row>
    <row r="82" s="1" customFormat="1" ht="30" customHeight="1" spans="1:28">
      <c r="A82" s="4"/>
      <c r="B82" s="5"/>
      <c r="C82" s="5" t="s">
        <v>120</v>
      </c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</row>
    <row r="83" s="1" customFormat="1" ht="30" customHeight="1" spans="1:28">
      <c r="A83" s="4"/>
      <c r="B83" s="5"/>
      <c r="C83" s="5" t="s">
        <v>120</v>
      </c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</row>
    <row r="84" s="1" customFormat="1" ht="30" customHeight="1" spans="1:28">
      <c r="A84" s="4"/>
      <c r="B84" s="5"/>
      <c r="C84" s="5" t="s">
        <v>120</v>
      </c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</row>
    <row r="85" s="1" customFormat="1" ht="30" customHeight="1" spans="1:28">
      <c r="A85" s="4"/>
      <c r="B85" s="5"/>
      <c r="C85" s="5" t="s">
        <v>120</v>
      </c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</row>
    <row r="86" s="1" customFormat="1" ht="30" customHeight="1" spans="1:28">
      <c r="A86" s="4"/>
      <c r="B86" s="5"/>
      <c r="C86" s="5" t="s">
        <v>120</v>
      </c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</row>
    <row r="87" s="1" customFormat="1" ht="30" customHeight="1" spans="1:28">
      <c r="A87" s="4"/>
      <c r="B87" s="5"/>
      <c r="C87" s="5" t="s">
        <v>120</v>
      </c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</row>
    <row r="88" s="1" customFormat="1" ht="30" customHeight="1" spans="1:28">
      <c r="A88" s="4" t="s">
        <v>58</v>
      </c>
      <c r="B88" s="5" t="s">
        <v>60</v>
      </c>
      <c r="C88" s="5" t="s">
        <v>59</v>
      </c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</row>
    <row r="89" s="1" customFormat="1" ht="30" customHeight="1" spans="1:28">
      <c r="A89" s="4"/>
      <c r="B89" s="5"/>
      <c r="C89" s="5" t="s">
        <v>59</v>
      </c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</row>
    <row r="90" s="1" customFormat="1" ht="30" customHeight="1" spans="1:28">
      <c r="A90" s="4"/>
      <c r="B90" s="5"/>
      <c r="C90" s="5" t="s">
        <v>59</v>
      </c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</row>
    <row r="91" s="1" customFormat="1" ht="30" customHeight="1" spans="1:28">
      <c r="A91" s="4"/>
      <c r="B91" s="5"/>
      <c r="C91" s="5" t="s">
        <v>59</v>
      </c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</row>
    <row r="92" s="1" customFormat="1" ht="30" customHeight="1" spans="1:28">
      <c r="A92" s="4"/>
      <c r="B92" s="5"/>
      <c r="C92" s="5" t="s">
        <v>59</v>
      </c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</row>
    <row r="93" s="1" customFormat="1" ht="30" customHeight="1" spans="1:28">
      <c r="A93" s="4"/>
      <c r="B93" s="5"/>
      <c r="C93" s="5" t="s">
        <v>59</v>
      </c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</row>
    <row r="94" s="1" customFormat="1" ht="30" customHeight="1" spans="1:28">
      <c r="A94" s="4"/>
      <c r="B94" s="5"/>
      <c r="C94" s="5" t="s">
        <v>59</v>
      </c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</row>
    <row r="95" s="1" customFormat="1" ht="30" customHeight="1" spans="1:28">
      <c r="A95" s="4"/>
      <c r="B95" s="5"/>
      <c r="C95" s="5" t="s">
        <v>59</v>
      </c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</row>
    <row r="96" s="1" customFormat="1" ht="30" customHeight="1" spans="1:28">
      <c r="A96" s="4"/>
      <c r="B96" s="5"/>
      <c r="C96" s="5" t="s">
        <v>98</v>
      </c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</row>
    <row r="97" s="1" customFormat="1" ht="30" customHeight="1" spans="1:28">
      <c r="A97" s="4"/>
      <c r="B97" s="5"/>
      <c r="C97" s="5" t="s">
        <v>98</v>
      </c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</row>
    <row r="98" s="1" customFormat="1" ht="30" customHeight="1" spans="1:28">
      <c r="A98" s="4"/>
      <c r="B98" s="5"/>
      <c r="C98" s="5" t="s">
        <v>98</v>
      </c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</row>
    <row r="99" s="1" customFormat="1" ht="30" customHeight="1" spans="1:28">
      <c r="A99" s="4"/>
      <c r="B99" s="5"/>
      <c r="C99" s="5" t="s">
        <v>98</v>
      </c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</row>
    <row r="100" s="1" customFormat="1" ht="30" customHeight="1" spans="1:28">
      <c r="A100" s="4"/>
      <c r="B100" s="5" t="s">
        <v>64</v>
      </c>
      <c r="C100" s="5" t="s">
        <v>98</v>
      </c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</row>
    <row r="101" s="1" customFormat="1" ht="30" customHeight="1" spans="1:28">
      <c r="A101" s="4"/>
      <c r="B101" s="5" t="s">
        <v>66</v>
      </c>
      <c r="C101" s="5" t="s">
        <v>98</v>
      </c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</row>
    <row r="102" s="1" customFormat="1" ht="30" customHeight="1" spans="1:28">
      <c r="A102" s="4"/>
      <c r="B102" s="5" t="s">
        <v>67</v>
      </c>
      <c r="C102" s="5" t="s">
        <v>98</v>
      </c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</row>
    <row r="103" s="1" customFormat="1" ht="30" customHeight="1" spans="1:28">
      <c r="A103" s="4"/>
      <c r="B103" s="5" t="s">
        <v>69</v>
      </c>
      <c r="C103" s="5" t="s">
        <v>98</v>
      </c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</row>
    <row r="104" s="1" customFormat="1" ht="30" customHeight="1" spans="1:28">
      <c r="A104" s="4"/>
      <c r="B104" s="5" t="s">
        <v>70</v>
      </c>
      <c r="C104" s="5" t="s">
        <v>98</v>
      </c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</row>
    <row r="105" s="1" customFormat="1" ht="30" customHeight="1" spans="1:28">
      <c r="A105" s="4"/>
      <c r="B105" s="5" t="s">
        <v>71</v>
      </c>
      <c r="C105" s="5" t="s">
        <v>98</v>
      </c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</row>
    <row r="106" s="1" customFormat="1" ht="30" customHeight="1" spans="1:28">
      <c r="A106" s="4"/>
      <c r="B106" s="5" t="s">
        <v>73</v>
      </c>
      <c r="C106" s="5" t="s">
        <v>98</v>
      </c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</row>
    <row r="107" s="1" customFormat="1" ht="30" customHeight="1" spans="1:28">
      <c r="A107" s="4"/>
      <c r="B107" s="5" t="s">
        <v>74</v>
      </c>
      <c r="C107" s="5" t="s">
        <v>98</v>
      </c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</row>
    <row r="108" s="1" customFormat="1" ht="30" customHeight="1" spans="1:28">
      <c r="A108" s="4"/>
      <c r="B108" s="5" t="s">
        <v>76</v>
      </c>
      <c r="C108" s="5" t="s">
        <v>75</v>
      </c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</row>
    <row r="109" s="1" customFormat="1" ht="30" customHeight="1" spans="1:28">
      <c r="A109" s="4"/>
      <c r="B109" s="5" t="s">
        <v>79</v>
      </c>
      <c r="C109" s="5" t="s">
        <v>78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</row>
    <row r="110" s="1" customFormat="1" ht="30" customHeight="1" spans="1:28">
      <c r="A110" s="4"/>
      <c r="B110" s="5" t="s">
        <v>80</v>
      </c>
      <c r="C110" s="5" t="s">
        <v>78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</row>
    <row r="111" s="1" customFormat="1" ht="40" customHeight="1" spans="1:28">
      <c r="A111" s="11" t="s">
        <v>135</v>
      </c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</row>
  </sheetData>
  <mergeCells count="18">
    <mergeCell ref="B1:AB1"/>
    <mergeCell ref="D2:F2"/>
    <mergeCell ref="G2:I2"/>
    <mergeCell ref="J2:L2"/>
    <mergeCell ref="M2:O2"/>
    <mergeCell ref="P2:R2"/>
    <mergeCell ref="S2:U2"/>
    <mergeCell ref="V2:W2"/>
    <mergeCell ref="X2:Z2"/>
    <mergeCell ref="AA2:AB2"/>
    <mergeCell ref="A111:AB111"/>
    <mergeCell ref="A2:A3"/>
    <mergeCell ref="A4:A24"/>
    <mergeCell ref="A25:A34"/>
    <mergeCell ref="A35:A87"/>
    <mergeCell ref="A88:A110"/>
    <mergeCell ref="B2:B3"/>
    <mergeCell ref="C2:C3"/>
  </mergeCells>
  <dataValidations count="5">
    <dataValidation type="list" allowBlank="1" showInputMessage="1" showErrorMessage="1" sqref="C4:C24">
      <formula1>"通识教育必修课程,通识教育选修课程"</formula1>
    </dataValidation>
    <dataValidation type="list" allowBlank="1" showInputMessage="1" showErrorMessage="1" sqref="C25:C34">
      <formula1>"基础必修课程"</formula1>
    </dataValidation>
    <dataValidation type="list" allowBlank="1" showInputMessage="1" showErrorMessage="1" sqref="C35:C87">
      <formula1>"专业必修课程,专业组选课程-1,专业组选课程-2,专业组选课程-3,专业任选课程"</formula1>
    </dataValidation>
    <dataValidation type="list" allowBlank="1" showInputMessage="1" showErrorMessage="1" sqref="C88:C110">
      <formula1>"集中实践,分类实践,社会实践,毕业实践"</formula1>
    </dataValidation>
    <dataValidation type="list" allowBlank="1" showInputMessage="1" showErrorMessage="1" sqref="D4:AB110">
      <formula1>"H,M,L"</formula1>
    </dataValidation>
  </dataValidations>
  <printOptions horizontalCentered="1"/>
  <pageMargins left="0.0784722222222222" right="0.0784722222222222" top="0.275" bottom="0.236111111111111" header="0.156944444444444" footer="0.0388888888888889"/>
  <pageSetup paperSize="9" scale="89" fitToHeight="0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4" master="" otherUserPermission="visible">
    <arrUserId title="区域1_14" rangeCreator="" othersAccessPermission="edit"/>
    <arrUserId title="区域1_14_1" rangeCreator="" othersAccessPermission="edit"/>
    <arrUserId title="区域1_13" rangeCreator="" othersAccessPermission="edit"/>
  </rangeList>
  <rangeList sheetStid="3" master="" otherUserPermission="visible">
    <arrUserId title="区域1_1" rangeCreator="" othersAccessPermission="edit"/>
  </rangeList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附表1</vt:lpstr>
      <vt:lpstr>附表2、3</vt:lpstr>
      <vt:lpstr>附表4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What</dc:creator>
  <cp:lastModifiedBy>Yang</cp:lastModifiedBy>
  <dcterms:created xsi:type="dcterms:W3CDTF">2007-04-02T14:21:00Z</dcterms:created>
  <cp:lastPrinted>2018-05-29T07:39:00Z</cp:lastPrinted>
  <dcterms:modified xsi:type="dcterms:W3CDTF">2026-07-18T07:49:12Z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28C30C125E464E95BFBB0507CBD13EE3_13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